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Asus\Desktop\Secretaria Distrital de salud\EJECUCION CONTRACTUAL\MAYO 2026\Presentaciones e informes 26052026\"/>
    </mc:Choice>
  </mc:AlternateContent>
  <xr:revisionPtr revIDLastSave="0" documentId="8_{480801E8-55F2-4834-A1B3-ACF8ABAB8DA6}" xr6:coauthVersionLast="47" xr6:coauthVersionMax="47" xr10:uidLastSave="{00000000-0000-0000-0000-000000000000}"/>
  <bookViews>
    <workbookView xWindow="-108" yWindow="-108" windowWidth="23256" windowHeight="13896" xr2:uid="{00000000-000D-0000-FFFF-FFFF00000000}"/>
  </bookViews>
  <sheets>
    <sheet name="Red COOSALUD Bogotá" sheetId="1" r:id="rId1"/>
    <sheet name="Hoja1" sheetId="2" r:id="rId2"/>
    <sheet name="Resumen" sheetId="3" r:id="rId3"/>
    <sheet name="Fuentes y metodología" sheetId="4" r:id="rId4"/>
    <sheet name="Validación localidades" sheetId="5" r:id="rId5"/>
    <sheet name="Resumen servicios críticos" sheetId="6" r:id="rId6"/>
    <sheet name="Metodología servicios críticos" sheetId="7" r:id="rId7"/>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<sst xmlns="http://schemas.openxmlformats.org/spreadsheetml/2006/main" count="926" uniqueCount="359">
  <si>
    <t>Categoria</t>
  </si>
  <si>
    <t>Regimen</t>
  </si>
  <si>
    <t>Regional</t>
  </si>
  <si>
    <t>Zonal</t>
  </si>
  <si>
    <t>Departamento</t>
  </si>
  <si>
    <t>Municipio</t>
  </si>
  <si>
    <t>NIT</t>
  </si>
  <si>
    <t>Nombre de la IPS</t>
  </si>
  <si>
    <t>Nombre de la sede</t>
  </si>
  <si>
    <t>Direccion IPS</t>
  </si>
  <si>
    <t>Telefono citas</t>
  </si>
  <si>
    <t>Horarios</t>
  </si>
  <si>
    <t>Fuente PDF</t>
  </si>
  <si>
    <t>Tipo de servicio de salud</t>
  </si>
  <si>
    <t>Complejidad / modalidad</t>
  </si>
  <si>
    <t>Localidad Bogotá</t>
  </si>
  <si>
    <t>Red primaria oficial</t>
  </si>
  <si>
    <t>Contributivo</t>
  </si>
  <si>
    <t>Bogotá D.C.</t>
  </si>
  <si>
    <t>Bogotá</t>
  </si>
  <si>
    <t>No reportado en fuente principal</t>
  </si>
  <si>
    <t>Bluecare Salud</t>
  </si>
  <si>
    <t>Centro médico integral Palermo</t>
  </si>
  <si>
    <t>Calle 45C # 22 – 59</t>
  </si>
  <si>
    <t>742 0222 / 601 742 0101</t>
  </si>
  <si>
    <t>Lunes a viernes 6:30 a.m.–7:00 p.m.; sábado 7:00 a.m.–1:00 p.m. (según fuente de la IPS)</t>
  </si>
  <si>
    <t>https://coosalud.com/centros-de-atencion-contributivo/ ; https://bluecare.com.co/sedes/</t>
  </si>
  <si>
    <t>IPS básica / consulta externa / apoyo ambulatorio</t>
  </si>
  <si>
    <t>Baja complejidad / ambulatorio</t>
  </si>
  <si>
    <t>Teusaquillo</t>
  </si>
  <si>
    <t>Red complementaria oficial</t>
  </si>
  <si>
    <t>Fundación Cardioinfantil / LaCardio</t>
  </si>
  <si>
    <t>Hospital sede principal Usaquén</t>
  </si>
  <si>
    <t>Calle 103A # 13B – 60 (Coosalud); verificar con LaCardio sede principal</t>
  </si>
  <si>
    <t>667 2720</t>
  </si>
  <si>
    <t>Urgencias 24/7 según sitio de la IPS</t>
  </si>
  <si>
    <t>https://coosalud.com/centros-de-atencion-contributivo/ ; https://www.lacardio.org/</t>
  </si>
  <si>
    <t>Urgencias / hospitalización / alta complejidad</t>
  </si>
  <si>
    <t>Alta complejidad / hospitalario</t>
  </si>
  <si>
    <t>Usaquén</t>
  </si>
  <si>
    <t>Red odontológica oficial</t>
  </si>
  <si>
    <t>Oral Services</t>
  </si>
  <si>
    <t>Sede Puente Aranda</t>
  </si>
  <si>
    <t>Calle 17 # 65B – 80, local 1A</t>
  </si>
  <si>
    <t>300 1373 / WhatsApp 302 665 0625</t>
  </si>
  <si>
    <t>https://coosalud.com/centros-de-atencion-contributivo/</t>
  </si>
  <si>
    <t>Odontología</t>
  </si>
  <si>
    <t>Puente Aranda</t>
  </si>
  <si>
    <t>Servicio farmacéutico oficial</t>
  </si>
  <si>
    <t>Colsubsidio</t>
  </si>
  <si>
    <t>Sede Teusaquillo / Chapinero</t>
  </si>
  <si>
    <t>Cra. 13 # 54 – 50, Chapinero / Av. Caracas # 39–71</t>
  </si>
  <si>
    <t>390 2861</t>
  </si>
  <si>
    <t>https://coosalud.com/centros-de-atencion-contributivo/ ; https://coosalud.com/asi-garantizaremos-la-atencion-a-los-usuarios-asignados-de-s-o-s-a-coosalud/</t>
  </si>
  <si>
    <t>Entrega de medicamentos</t>
  </si>
  <si>
    <t>Servicio farmacéutico ambulatorio</t>
  </si>
  <si>
    <t>Chapinero / Teusaquillo (dos direcciones)</t>
  </si>
  <si>
    <t>Contributivo y subsidiado</t>
  </si>
  <si>
    <t>Sede Fontibón</t>
  </si>
  <si>
    <t>Cra. 100 # 20 – 59, local 26, C.C. Plaza 100</t>
  </si>
  <si>
    <t>756 3101</t>
  </si>
  <si>
    <t>Fontibón</t>
  </si>
  <si>
    <t>Sede San Cristóbal</t>
  </si>
  <si>
    <t>Av. Calle 22 Sur # 6 – 22</t>
  </si>
  <si>
    <t>390 2055</t>
  </si>
  <si>
    <t>https://coosalud.com/asi-garantizaremos-la-atencion-a-los-usuarios-asignados-de-s-o-s-a-coosalud/</t>
  </si>
  <si>
    <t>San Cristóbal</t>
  </si>
  <si>
    <t>Sede Ciudad Bolívar</t>
  </si>
  <si>
    <t>Calle 65 Sur # 78F – 28/20</t>
  </si>
  <si>
    <t>746 2045</t>
  </si>
  <si>
    <t>Bosa (según dirección)</t>
  </si>
  <si>
    <t>Sede Suba Tibabuyes</t>
  </si>
  <si>
    <t>Cra. 136 # 131B – 05</t>
  </si>
  <si>
    <t>390 2847</t>
  </si>
  <si>
    <t>Suba</t>
  </si>
  <si>
    <t>Sede Ciudad Roma / Kennedy</t>
  </si>
  <si>
    <t>Cra. 80 # 53 – 20 Sur</t>
  </si>
  <si>
    <t>745 6550</t>
  </si>
  <si>
    <t>Entrega de medicamentos PBS, no PBS y controlados</t>
  </si>
  <si>
    <t>Kennedy</t>
  </si>
  <si>
    <t>Sede Calle 67</t>
  </si>
  <si>
    <t>Calle 67 # 10A – 39</t>
  </si>
  <si>
    <t>Entrega de medicamentos controlados</t>
  </si>
  <si>
    <t>Chapinero</t>
  </si>
  <si>
    <t>Apoyo diagnóstico oficial</t>
  </si>
  <si>
    <t>Colcan</t>
  </si>
  <si>
    <t>Sede Calle 49</t>
  </si>
  <si>
    <t>Calle 49 # 13 – 60</t>
  </si>
  <si>
    <t>743 7777</t>
  </si>
  <si>
    <t>Apoyo diagnóstico / laboratorio clínico</t>
  </si>
  <si>
    <t>Apoyo diagnóstico ambulatorio</t>
  </si>
  <si>
    <t>Red primaria asignación Compensar</t>
  </si>
  <si>
    <t>Red Humana S.A.S.</t>
  </si>
  <si>
    <t>Clínica Red Humana</t>
  </si>
  <si>
    <t>Av. Calle 13 # 65 – 71, locales 1 y 2, Centro Comercial Paseo Avenida Centenario – Zona In</t>
  </si>
  <si>
    <t>315 805 7735</t>
  </si>
  <si>
    <t>https://coosalud.com/bienvenidos-los-mas-de-98-000-usuarios-asignados-de-compensar-a-coosalud/ ; https://coosalud.com/asi-garantizaremos-la-atencion-a-los-usuarios-asignados-de-s-o-s-a-coosalud/</t>
  </si>
  <si>
    <t>Atención primaria / consulta externa</t>
  </si>
  <si>
    <t>Subsidiado</t>
  </si>
  <si>
    <t>Subred Integrada de Servicios de Salud Sur E.S.E.</t>
  </si>
  <si>
    <t>Red Sur</t>
  </si>
  <si>
    <t>Cra. 24C # 54 – 47 sur</t>
  </si>
  <si>
    <t>485 3551 / 485 3715</t>
  </si>
  <si>
    <t>Atención primaria / red pública integrada</t>
  </si>
  <si>
    <t>Baja y mediana complejidad / ambulatorio y hospitalario según sede</t>
  </si>
  <si>
    <t>Tunjuelito</t>
  </si>
  <si>
    <t>Subred Integrada de Servicios de Salud Sur Occidente E.S.E.</t>
  </si>
  <si>
    <t>Red Sur Occidente</t>
  </si>
  <si>
    <t>https://coosalud.com/bienvenidos-los-mas-de-98-000-usuarios-asignados-de-compensar-a-coosalud/</t>
  </si>
  <si>
    <t>Subred Integrada de Servicios de Salud Centro Oriente E.S.E.</t>
  </si>
  <si>
    <t>Red Centro Oriente</t>
  </si>
  <si>
    <t>Baja, mediana y alta complejidad según sede</t>
  </si>
  <si>
    <t>Antonio Nariño</t>
  </si>
  <si>
    <t>Subred Integrada de Servicios de Salud Norte E.S.E.</t>
  </si>
  <si>
    <t>Red Norte</t>
  </si>
  <si>
    <t>Engativá</t>
  </si>
  <si>
    <t>Ruta materno-perinatal</t>
  </si>
  <si>
    <t>https://coosalud.com/cuidate-mujer/</t>
  </si>
  <si>
    <t>Ruta materno-perinatal / gestantes</t>
  </si>
  <si>
    <t>Alta complejidad / ruta integral</t>
  </si>
  <si>
    <t>San cristobal</t>
  </si>
  <si>
    <t>Poblaciones de riesgo</t>
  </si>
  <si>
    <t>Nefrouros MOM S.A.S.</t>
  </si>
  <si>
    <t>Atención renal</t>
  </si>
  <si>
    <t>Renales / enfermedad renal crónica</t>
  </si>
  <si>
    <t>Alta complejidad / población de riesgo</t>
  </si>
  <si>
    <t>Fundación Clínica Megasalud</t>
  </si>
  <si>
    <t>Atención VIH</t>
  </si>
  <si>
    <t>VIH / alto costo</t>
  </si>
  <si>
    <t>Rafael uribe Uribe</t>
  </si>
  <si>
    <t>IPS / sede reportada</t>
  </si>
  <si>
    <t>Sede homologada para búsqueda</t>
  </si>
  <si>
    <t>Dirección verificada en Bogotá D. C.</t>
  </si>
  <si>
    <t>Localidad</t>
  </si>
  <si>
    <t>Tipo / red</t>
  </si>
  <si>
    <t>Complejidad sugerida</t>
  </si>
  <si>
    <t>Observación</t>
  </si>
  <si>
    <t>SISS Norte – USS Simón Bolívar</t>
  </si>
  <si>
    <t>Unidad de Servicios de Salud Simón Bolívar</t>
  </si>
  <si>
    <t>Calle 165 # 7 - 06</t>
  </si>
  <si>
    <t>Subred Norte</t>
  </si>
  <si>
    <t>Alta complejidad / hospitalaria</t>
  </si>
  <si>
    <t>Cuenta con urgencias 24 horas y servicios hospitalarios. (Bogotá.gov.co)</t>
  </si>
  <si>
    <t>SISS Sur – USS Meissen</t>
  </si>
  <si>
    <t>Hospital de Meissen</t>
  </si>
  <si>
    <t>Carrera 18 B # 60 G - 36 Sur</t>
  </si>
  <si>
    <t>Ciudad Bolívar</t>
  </si>
  <si>
    <t>Subred Sur</t>
  </si>
  <si>
    <t>Fuente oficial de Subred Sur identifica Hospital de Meissen en Ciudad Bolívar. (SubRed Sur)</t>
  </si>
  <si>
    <t>SISS Sur Occidente – USS Kennedy</t>
  </si>
  <si>
    <t>Hospital Occidente de Kennedy</t>
  </si>
  <si>
    <t>Transversal 74F # 40B - 54 Sur</t>
  </si>
  <si>
    <t>Subred Sur Occidente</t>
  </si>
  <si>
    <t>Alta complejidad / I-II-III nivel resolutivo</t>
  </si>
  <si>
    <t>Homologación usada para “USS Kennedy” como Hospital Occidente de Kennedy. (Subred Sur Occidente E.S.E)</t>
  </si>
  <si>
    <t>Hospital La Misericordia</t>
  </si>
  <si>
    <t>Fundación Hospital de la Misericordia – HOMI</t>
  </si>
  <si>
    <t>Av. Caracas # 1 - 65</t>
  </si>
  <si>
    <t>Los Mártires</t>
  </si>
  <si>
    <t>IPS privada / pediátrica</t>
  </si>
  <si>
    <t>Alta complejidad pediátrica</t>
  </si>
  <si>
    <t>Fuente oficial ubica la sede en Av. Caracas 1 - 65, barrio Eduardo Santos, localidad Los Mártires. (Agendador)</t>
  </si>
  <si>
    <t>SISS Sur Occidente – USS Tintal</t>
  </si>
  <si>
    <t>Hospital Pediátrico Tintal</t>
  </si>
  <si>
    <t>Calle 10 # 86 - 58</t>
  </si>
  <si>
    <t>Alta complejidad pediátrica / hospitalaria</t>
  </si>
  <si>
    <t>Para efectos de alta complejidad se recomienda homologar como Hospital Pediátrico Tintal. La Subred también reporta un Centro de Salud Tintal en Calle 10B # 87B - 51, por lo que debe validarse la sede exacta si el reporte original solo dice “USS Tintal”. (Subred Sur Occidente E.S.E)</t>
  </si>
  <si>
    <t>SISS Norte – USS Suba</t>
  </si>
  <si>
    <t>Unidad de Servicios de Salud Suba</t>
  </si>
  <si>
    <t>Av. Carrera 104 # 152 C - 50</t>
  </si>
  <si>
    <t>Alta / mediana complejidad hospitalaria, según servicio habilitado</t>
  </si>
  <si>
    <t>Validar en REPS el servicio específico, pero corresponde a hospital de la Subred Norte. (Bogotá.gov.co)</t>
  </si>
  <si>
    <t>SISS Sur – USS El Tunal</t>
  </si>
  <si>
    <t>Hospital El Tunal</t>
  </si>
  <si>
    <t>Carrera 20 # 47B - 35 Sur</t>
  </si>
  <si>
    <t>Fuente oficial reporta atención 24 horas y urgencias. (Bogotá.gov.co)</t>
  </si>
  <si>
    <t>Fundación Santa Fe de Bogotá</t>
  </si>
  <si>
    <t>Hospital Universitario Fundación Santa Fe de Bogotá</t>
  </si>
  <si>
    <t>Carrera 7 # 117 - 15</t>
  </si>
  <si>
    <t>IPS privada</t>
  </si>
  <si>
    <t>Alta complejidad</t>
  </si>
  <si>
    <t>Sede hospitalaria principal. (Fundación Santa Fe de Bogotá)</t>
  </si>
  <si>
    <t>SISS Centro Oriente – USS Santa Clara</t>
  </si>
  <si>
    <t>Hospital Universitario Santa Clara</t>
  </si>
  <si>
    <t>Carrera 14 B # 1 - 45 Sur</t>
  </si>
  <si>
    <t>Subred Centro Oriente</t>
  </si>
  <si>
    <t>Alta complejidad / III nivel</t>
  </si>
  <si>
    <t>Fuente oficial reporta urgencias y hospitalización 24 horas. (Bogotá.gov.co)</t>
  </si>
  <si>
    <t>SISS Norte – USS Engativá</t>
  </si>
  <si>
    <t>Hospital Engativá Calle 80</t>
  </si>
  <si>
    <t>Transversal 100 A # 80 A - 50</t>
  </si>
  <si>
    <t>Validar servicios específicos en REPS. Fuente de Subred Norte reporta la sede Hospital Engativá Calle 80. (Historico Subred Norte)</t>
  </si>
  <si>
    <t>Fundación Cardio Infantil</t>
  </si>
  <si>
    <t>LaCardio – Fundación Cardioinfantil Instituto de Cardiología</t>
  </si>
  <si>
    <t>Calle 163A # 13B - 60</t>
  </si>
  <si>
    <t>IPS privada especializada</t>
  </si>
  <si>
    <t>Alta complejidad cardiovascular</t>
  </si>
  <si>
    <t>Sede principal abierta 24 horas. (https://www.lacardio.org)</t>
  </si>
  <si>
    <t>Instituto Nacional de Cancerología</t>
  </si>
  <si>
    <t>Instituto Nacional de Cancerología ESE</t>
  </si>
  <si>
    <t>Calle 1 # 9 - 85</t>
  </si>
  <si>
    <t>ESE nacional especializada</t>
  </si>
  <si>
    <t>Alta complejidad oncológica</t>
  </si>
  <si>
    <t>Fuente oficial reporta sede principal en Calle 1 # 9 - 85. La localidad se asigna por ubicación territorial del sector San Juan de Dios / La Hortúa. (Instituto Nacional de Cancerología)</t>
  </si>
  <si>
    <t>Hospital Universitario San Ignacio</t>
  </si>
  <si>
    <t>HUSI</t>
  </si>
  <si>
    <t>Carrera 7 # 40 - 62</t>
  </si>
  <si>
    <t>IPS privada universitaria</t>
  </si>
  <si>
    <t>Fuente oficial reporta dirección y localidad Chapinero. (Husi)</t>
  </si>
  <si>
    <t>Resumen de red consolidada</t>
  </si>
  <si>
    <t>Total registros</t>
  </si>
  <si>
    <t>Registros contributivo exclusivo</t>
  </si>
  <si>
    <t>Registros subsidiado exclusivo</t>
  </si>
  <si>
    <t>Registros ambos regímenes</t>
  </si>
  <si>
    <t>Servicios farmacéuticos</t>
  </si>
  <si>
    <t>Registros con NIT no reportado en fuente principal</t>
  </si>
  <si>
    <t>Nota de uso</t>
  </si>
  <si>
    <t>La columna NIT se conserva según la estructura solicitada. Cuando la fuente oficial de red de COOSALUD no lo reporta, se dejó 'No reportado en fuente principal' para no incorporar datos no verificados.</t>
  </si>
  <si>
    <t>Columna agregada</t>
  </si>
  <si>
    <t>Registros con localidad asignada por dirección</t>
  </si>
  <si>
    <t>Registros sin dirección específica en fuente principal</t>
  </si>
  <si>
    <t>Nota localidad</t>
  </si>
  <si>
    <t>La localidad se asignó según la dirección reportada. Cuando la fuente no reporta dirección específica, se dejó 'No reportada en fuente principal' para evitar una clasificación no trazable.</t>
  </si>
  <si>
    <t>Fuente</t>
  </si>
  <si>
    <t>URL</t>
  </si>
  <si>
    <t>Uso en la base</t>
  </si>
  <si>
    <t>COOSALUD EPS – Red de servicios</t>
  </si>
  <si>
    <t>https://coosalud.com/red-de-servicios/</t>
  </si>
  <si>
    <t>Referencia oficial de consulta de red por departamento, municipio, tipo de servicio y nombre de institución.</t>
  </si>
  <si>
    <t>Página oficial con filtros de red de servicios.</t>
  </si>
  <si>
    <t>COOSALUD EPS – Centros de atención contributivo</t>
  </si>
  <si>
    <t>Identificación de red Bogotá D.C. para IPS básica, urgencias, odontología, medicamentos y apoyo diagnóstico.</t>
  </si>
  <si>
    <t>Incluye nombres, direcciones y teléfonos de prestadores en Bogotá D.C.</t>
  </si>
  <si>
    <t>COOSALUD EPS – Red asignados de Compensar</t>
  </si>
  <si>
    <t>Red de atención primaria, medicamentos y poblaciones de riesgo para Bogotá D.C. en regímenes subsidiado y contributivo.</t>
  </si>
  <si>
    <t>Fuente oficial de continuidad de atención para usuarios asignados.</t>
  </si>
  <si>
    <t>COOSALUD EPS – Red asignados de S.O.S.</t>
  </si>
  <si>
    <t>Direcciones, teléfonos y puntos de dispensación en Bogotá D.C. para usuarios asignados.</t>
  </si>
  <si>
    <t>Complementa direcciones y teléfonos de Red Humana, Subred Sur y Colsubsidio.</t>
  </si>
  <si>
    <t>COOSALUD EPS – Cuídate Mujer</t>
  </si>
  <si>
    <t>Red de servicios para atención de ruta materno-perinatal.</t>
  </si>
  <si>
    <t>Incluye complejidad y régimen para Bogotá.</t>
  </si>
  <si>
    <t>BlueCare – Sedes</t>
  </si>
  <si>
    <t>https://bluecare.com.co/sedes/</t>
  </si>
  <si>
    <t>Validación de sede, horario y teléfono de Bluecare.</t>
  </si>
  <si>
    <t>Fuente complementaria del prestador.</t>
  </si>
  <si>
    <t>LaCardio – Inicio/ubicación</t>
  </si>
  <si>
    <t>https://www.lacardio.org/</t>
  </si>
  <si>
    <t>Validación de operación 24/7 y servicios hospitalarios de Fundación Cardioinfantil / LaCardio.</t>
  </si>
  <si>
    <t>Criterio de inclusión</t>
  </si>
  <si>
    <t>Se incluyeron prestadores ubicados en Bogotá D.C. o redes publicadas por COOSALUD EPS para Bogotá D.C. en las fuentes consultadas.</t>
  </si>
  <si>
    <t>Criterio de régimen</t>
  </si>
  <si>
    <t>Cuando la fuente indica 'subsidiado y contributivo' se consignó en ambos; si la fuente solo lista un régimen, se conserva esa clasificación.</t>
  </si>
  <si>
    <t>Complejidad/modalidad</t>
  </si>
  <si>
    <t>La complejidad se clasificó según la denominación de la fuente: IPS básica = baja complejidad; urgencias/hospitalización y rutas especializadas = mediana/alta según la naturaleza del prestador; poblaciones de riesgo = alta complejidad/alto costo.</t>
  </si>
  <si>
    <t>El NIT no se incorporó cuando no fue reportado por la fuente oficial de red consultada, para evitar datos no trazables.</t>
  </si>
  <si>
    <t>Asignación por dirección de la sede reportada</t>
  </si>
  <si>
    <t>Se agregó columna de localidad con base en la dirección IPS. Cuando la fuente no reporta dirección específica se consignó 'No reportada en fuente principal'.</t>
  </si>
  <si>
    <t>Las asignaciones se documentan en la hoja 'Validación localidades'.</t>
  </si>
  <si>
    <t>Nota de precisión territorial</t>
  </si>
  <si>
    <t>N/A</t>
  </si>
  <si>
    <t>En sedes con más de una dirección, se indicó doble localidad. Cuando el nombre comercial de la sede difiere de la ubicación geográfica, prevaleció la dirección reportada.</t>
  </si>
  <si>
    <t>Ejemplo: Calle 65 Sur # 78F–28/20 se clasificó como Bosa según dirección.</t>
  </si>
  <si>
    <t>Dirección usada para asignar localidad</t>
  </si>
  <si>
    <t>Localidad asignada</t>
  </si>
  <si>
    <t>Criterio aplicado</t>
  </si>
  <si>
    <t>Nivel de certeza</t>
  </si>
  <si>
    <t>Dirección ubicada en sector Palermo/Teusaquillo</t>
  </si>
  <si>
    <t>Alta</t>
  </si>
  <si>
    <t>Calle 103A # 13B – 60</t>
  </si>
  <si>
    <t>Dirección al norte de Calle 100, zona Usaquén</t>
  </si>
  <si>
    <t>Dirección en corredor industrial Puente Aranda</t>
  </si>
  <si>
    <t>La fuente reporta dos direcciones en localidades distintas</t>
  </si>
  <si>
    <t>Media-Alta</t>
  </si>
  <si>
    <t>Dirección en localidad Fontibón</t>
  </si>
  <si>
    <t>Dirección en localidad San Cristóbal</t>
  </si>
  <si>
    <t>La dirección corresponde al sector Bosa; se conserva nota por diferencia con nombre comercial de sede</t>
  </si>
  <si>
    <t>Dirección en sector Tibabuyes/Suba</t>
  </si>
  <si>
    <t>Dirección en sector Ciudad Roma/Kennedy</t>
  </si>
  <si>
    <t>Dirección en localidad Chapinero</t>
  </si>
  <si>
    <t>Av. Calle 13 # 65 – 71, locales 1 y 2, C.C. Paseo Avenida Centenario</t>
  </si>
  <si>
    <t>Dirección sobre Av. Calle 13, sector Puente Aranda</t>
  </si>
  <si>
    <t>Dirección de sede administrativa de Subred Sur en Tunjuelito</t>
  </si>
  <si>
    <t>No reportada en fuente principal</t>
  </si>
  <si>
    <t>Sin dirección específica de sede en la fuente consultada</t>
  </si>
  <si>
    <t>No aplica</t>
  </si>
  <si>
    <t>Centro Médico Sinapsis</t>
  </si>
  <si>
    <t>Atención hemofilia</t>
  </si>
  <si>
    <t>Red de prestadores COOSALUD EPS – Bogotá D.C. (régimen contributivo y subsidiado)</t>
  </si>
  <si>
    <t>Actualizado con variables de urgencias y hospitalización por complejidad. Clasificación con base en servicio, complejidad/modalidad y fuente principal consultada.</t>
  </si>
  <si>
    <t>Cuenta con urgencias</t>
  </si>
  <si>
    <t>Hospitalización baja complejidad</t>
  </si>
  <si>
    <t>Hospitalización mediana complejidad</t>
  </si>
  <si>
    <t>Hospitalización alta complejidad</t>
  </si>
  <si>
    <t>Nivel de evidencia</t>
  </si>
  <si>
    <t>Criterio técnico / observación</t>
  </si>
  <si>
    <t>No</t>
  </si>
  <si>
    <t>No evidenciado en fuente principal</t>
  </si>
  <si>
    <t>No se evidencia servicio crítico de urgencias u hospitalización en la fuente consultada.</t>
  </si>
  <si>
    <t>Sí</t>
  </si>
  <si>
    <t>Explícita en tipo de servicio/complejidad</t>
  </si>
  <si>
    <t>Cuenta con urgencias reportadas. Hospitalización/complejidad identificada: alta.</t>
  </si>
  <si>
    <t>Agregada por red/Subred; requiere validación por sede y REPS</t>
  </si>
  <si>
    <t>Hospitalización/complejidad identificada: baja, mediana. La Subred se reporta como red agregada; validar sedes, servicios habilitados y contratos vigentes.</t>
  </si>
  <si>
    <t>Hospitalización/complejidad identificada: baja, mediana, alta. La Subred se reporta como red agregada; validar sedes, servicios habilitados y contratos vigentes.</t>
  </si>
  <si>
    <t>Servicio de ruta/población de riesgo; no implica hospitalización en la fuente</t>
  </si>
  <si>
    <t>No se evidencia servicio crítico de urgencias u hospitalización en la fuente consultada. Validar si el servicio opera como ambulatorio especializado o con internación.</t>
  </si>
  <si>
    <t>Resumen técnico – Red COOSALUD EPS Bogotá D.C. por servicios críticos</t>
  </si>
  <si>
    <t>Indicador</t>
  </si>
  <si>
    <t>Valor</t>
  </si>
  <si>
    <t>Puntos identificados</t>
  </si>
  <si>
    <t>Urgencias</t>
  </si>
  <si>
    <t>Hosp. baja</t>
  </si>
  <si>
    <t>Hosp. mediana</t>
  </si>
  <si>
    <t>Hosp. alta</t>
  </si>
  <si>
    <t>Lectura territorial</t>
  </si>
  <si>
    <t>Registros analizados</t>
  </si>
  <si>
    <t>Presencia parcial / mayor concentración</t>
  </si>
  <si>
    <t>Registros con urgencias</t>
  </si>
  <si>
    <t>Registros con hospitalización baja</t>
  </si>
  <si>
    <t>Santa Fe</t>
  </si>
  <si>
    <t>Sin punto identificado</t>
  </si>
  <si>
    <t>Registros con hospitalización mediana</t>
  </si>
  <si>
    <t>Registros con hospitalización alta</t>
  </si>
  <si>
    <t>Usme</t>
  </si>
  <si>
    <t>Registros sin urgencias ni hospitalización</t>
  </si>
  <si>
    <t>Presencia mínima</t>
  </si>
  <si>
    <t>Registros con evidencia agregada por red/Subred</t>
  </si>
  <si>
    <t>Bosa</t>
  </si>
  <si>
    <t>Barrios Unidos</t>
  </si>
  <si>
    <t>La Candelaria</t>
  </si>
  <si>
    <t>Rafael Uribe Uribe</t>
  </si>
  <si>
    <t>Sumapaz</t>
  </si>
  <si>
    <t>Nota metodológica: las columnas de urgencias y hospitalización se clasifican con base en la información disponible en el tipo de servicio, complejidad/modalidad y observaciones de la fuente principal. Los registros marcados como evidencia agregada por red/Subred requieren validación posterior con REPS, contratos vigentes, sedes habilitadas, capacidad instalada y portafolio específico por servicio.</t>
  </si>
  <si>
    <t>Diccionario técnico de variables agregadas</t>
  </si>
  <si>
    <t>Variable</t>
  </si>
  <si>
    <t>Definición operativa</t>
  </si>
  <si>
    <t>Criterio de marcación Sí</t>
  </si>
  <si>
    <t>Criterio de marcación No</t>
  </si>
  <si>
    <t>Observación metodológica</t>
  </si>
  <si>
    <t>Identifica si el registro evidencia servicio de urgencias.</t>
  </si>
  <si>
    <t>El tipo de servicio u horario reporta urgencias.</t>
  </si>
  <si>
    <t>La fuente principal no evidencia urgencias.</t>
  </si>
  <si>
    <t>No reemplaza validación REPS ni disponibilidad real 24/7.</t>
  </si>
  <si>
    <t>Identifica evidencia de hospitalización o red hospitalaria de baja complejidad.</t>
  </si>
  <si>
    <t>La complejidad/modalidad reporta baja complejidad con componente hospitalario o red integrada agregada.</t>
  </si>
  <si>
    <t>La fuente no evidencia hospitalización baja.</t>
  </si>
  <si>
    <t>En Subredes agregadas debe verificarse por sede y servicio habilitado.</t>
  </si>
  <si>
    <t>Identifica evidencia de hospitalización o red hospitalaria de mediana complejidad.</t>
  </si>
  <si>
    <t>La complejidad/modalidad reporta mediana complejidad con componente hospitalario o red integrada agregada.</t>
  </si>
  <si>
    <t>La fuente no evidencia hospitalización mediana.</t>
  </si>
  <si>
    <t>Identifica evidencia de hospitalización o red hospitalaria de alta complejidad.</t>
  </si>
  <si>
    <t>La complejidad/modalidad reporta alta complejidad con componente hospitalario o red integrada agregada.</t>
  </si>
  <si>
    <t>La fuente no evidencia hospitalización alta.</t>
  </si>
  <si>
    <t>Las rutas o poblaciones de riesgo de alta complejidad no se marcan como hospitalización salvo evidencia expresa.</t>
  </si>
  <si>
    <t>Clasifica la solidez de la fuente usada para la variable.</t>
  </si>
  <si>
    <t>Explícita o agregada por red/Subred.</t>
  </si>
  <si>
    <t>No evidenciado en fuente principal.</t>
  </si>
  <si>
    <t>La evidencia agregada requiere cruce posterior con contratos y REPS.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</si>
</sst>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Carlito"/>
    </font>
    <font>
      <b/>
      <sz val="10"/>
      <color rgb="FFFFFFFF"/>
      <name val="Carlito"/>
    </font>
    <font>
      <sz val="9"/>
      <name val="Carlito"/>
    </font>
    <font>
      <b/>
      <sz val="14"/>
      <color rgb="FFFFFFFF"/>
      <name val="Carlito"/>
    </font>
    <font>
      <b/>
      <sz val="11"/>
      <name val="Carlito"/>
    </font>
    <font>
      <b/>
      <sz val="11"/>
      <color rgb="FFFFFFFF"/>
      <name val="Carlito"/>
    </font>
    <font>
      <sz val="10"/>
      <name val="Carlito"/>
    </font>
    <font>
      <b/>
      <sz val="11"/>
      <color rgb="FF0F172A"/>
      <name val="Carlito"/>
    </font>
    <font>
      <sz val="11"/>
      <color theme="10"/>
      <name val="Carlito"/>
    </font>
    <font>
      <i/>
      <sz val="10"/>
      <color rgb="FF0F3D3E"/>
      <name val="Carlito"/>
    </font>
    <font>
      <i/>
      <sz val="10"/>
      <color rgb="FF334155"/>
      <name val="Carlito"/>
    </font>
  </fonts>
  <fills count="10">
    <fill>
      <patternFill patternType="none"/>
    </fill>
    <fill>
      <patternFill patternType="gray125"/>
    </fill>
    <fill>
      <patternFill patternType="solid">
        <fgColor rgb="FF0F766E"/>
      </patternFill>
    </fill>
    <fill>
      <patternFill patternType="solid">
        <fgColor rgb="FFE6F4F1"/>
      </patternFill>
    </fill>
    <fill>
      <patternFill patternType="solid">
        <fgColor rgb="FF0F766E"/>
      </patternFill>
    </fill>
    <fill>
      <patternFill patternType="solid">
        <fgColor rgb="FFE0F2FE"/>
      </patternFill>
    </fill>
    <fill>
      <patternFill patternType="solid">
        <fgColor rgb="FF0F766E"/>
      </patternFill>
    </fill>
    <fill>
      <patternFill patternType="solid">
        <fgColor rgb="FFE0F2F1"/>
      </patternFill>
    </fill>
    <fill>
      <patternFill patternType="solid">
        <fgColor rgb="FF0B2E59"/>
      </patternFill>
    </fill>
    <fill>
      <patternFill patternType="solid">
        <fgColor rgb="FFF8FAFC"/>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29">
    <xf numFmtId="0" fontId="0" fillId="0" borderId="0" xfId="0"/>
    <xf numFmtId="0" fontId="0" fillId="0" borderId="0" xfId="0" applyNumberFormat="1" applyFont="1" applyFill="1" applyBorder="1" applyAlignment="1">
      <alignment wrapText="1"/>
    </xf>
    <xf numFmtId="0" fontId="2" fillId="0" borderId="0" xfId="0" applyNumberFormat="1" applyFont="1" applyFill="1" applyBorder="1" applyAlignment="1">
      <alignment vertical="top" wrapText="1"/>
    </xf>
    <xf numFmtId="0" fontId="4" fillId="3" borderId="0" xfId="0" applyNumberFormat="1" applyFont="1" applyFill="1" applyBorder="1" applyAlignment="1">
      <alignment wrapText="1"/>
    </xf>
    <xf numFmtId="0" fontId="4" fillId="3" borderId="0" xfId="0" applyNumberFormat="1" applyFont="1" applyFill="1" applyBorder="1" applyAlignment="1">
      <alignment vertical="top" wrapText="1"/>
    </xf>
    <xf numFmtId="0" fontId="0" fillId="0" borderId="0" xfId="0" applyNumberFormat="1" applyFont="1" applyFill="1" applyBorder="1" applyAlignment="1">
      <alignment vertical="top" wrapText="1"/>
    </xf>
    <xf numFmtId="0" fontId="1" fillId="2" borderId="0" xfId="0" applyNumberFormat="1" applyFont="1" applyFill="1" applyBorder="1" applyAlignment="1">
      <alignment horizontal="center" vertical="top" wrapText="1"/>
    </xf>
    <xf numFmtId="0" fontId="6" fillId="0" borderId="0" xfId="0" applyNumberFormat="1" applyFont="1" applyFill="1" applyBorder="1" applyAlignment="1">
      <alignment vertical="top" wrapText="1"/>
    </xf>
    <xf numFmtId="0" fontId="5" fillId="4" borderId="0" xfId="0" applyNumberFormat="1" applyFont="1" applyFill="1" applyBorder="1" applyAlignment="1">
      <alignment horizontal="center" vertical="center" wrapText="1"/>
    </xf>
    <xf numFmtId="0" fontId="4" fillId="0" borderId="0" xfId="0" applyNumberFormat="1" applyFont="1" applyFill="1" applyBorder="1" applyAlignment="1">
      <alignment wrapText="1"/>
    </xf>
    <xf numFmtId="0" fontId="7" fillId="5" borderId="0" xfId="0" applyNumberFormat="1" applyFont="1" applyFill="1" applyBorder="1" applyAlignment="1">
      <alignment wrapText="1"/>
    </xf>
    <xf numFmtId="0" fontId="4" fillId="0" borderId="0" xfId="0" applyFont="1" applyAlignment="1">
      <alignment horizontal="center" vertical="center" wrapText="1"/>
    </xf>
    <xf numFmtId="0" fontId="0" fillId="0" borderId="0" xfId="0" applyAlignment="1">
      <alignment horizontal="right" vertical="center" wrapText="1"/>
    </xf>
    <xf numFmtId="0" fontId="4" fillId="0" borderId="0" xfId="0" applyFont="1" applyAlignment="1">
      <alignment horizontal="right" vertical="center" wrapText="1"/>
    </xf>
    <xf numFmtId="0" fontId="0" fillId="0" borderId="0" xfId="0" applyAlignment="1">
      <alignment vertical="center" wrapText="1"/>
    </xf>
    <xf numFmtId="0" fontId="4" fillId="0" borderId="0" xfId="0" applyFont="1" applyAlignment="1">
      <alignment vertical="center" wrapText="1"/>
    </xf>
    <xf numFmtId="0" fontId="8" fillId="0" borderId="0" xfId="1" applyAlignment="1">
      <alignment vertical="center" wrapText="1"/>
    </xf>
    <xf numFmtId="0" fontId="3" fillId="6" borderId="0" xfId="0" applyNumberFormat="1" applyFont="1" applyFill="1" applyBorder="1" applyAlignment="1">
      <alignment horizontal="center" vertical="center"/>
    </xf>
    <xf numFmtId="0" fontId="9" fillId="7" borderId="0" xfId="0" applyNumberFormat="1" applyFont="1" applyFill="1" applyBorder="1" applyAlignment="1">
      <alignment horizontal="center" vertical="center"/>
    </xf>
    <xf numFmtId="0" fontId="1" fillId="8" borderId="0" xfId="0" applyNumberFormat="1" applyFont="1" applyFill="1" applyBorder="1" applyAlignment="1">
      <alignment horizontal="center" vertical="center" wrapText="1"/>
    </xf>
    <xf numFmtId="0" fontId="0" fillId="0" borderId="0" xfId="0" applyNumberFormat="1" applyFont="1" applyFill="1" applyBorder="1" applyAlignment="1">
      <alignment vertical="center"/>
    </xf>
    <xf numFmtId="0" fontId="0" fillId="9" borderId="0" xfId="0" applyNumberFormat="1" applyFont="1" applyFill="1" applyBorder="1" applyAlignment="1">
      <alignment vertical="center"/>
    </xf>
    <xf numFmtId="0" fontId="0" fillId="0" borderId="0" xfId="0" applyNumberFormat="1" applyFont="1" applyFill="1" applyBorder="1" applyAlignment="1">
      <alignment horizontal="center" vertical="center"/>
    </xf>
    <xf numFmtId="0" fontId="0" fillId="0" borderId="0" xfId="0" applyNumberFormat="1" applyFont="1" applyFill="1" applyBorder="1" applyAlignment="1">
      <alignment vertical="center" wrapText="1"/>
    </xf>
    <xf numFmtId="0" fontId="5" fillId="8" borderId="0" xfId="0" applyNumberFormat="1" applyFont="1" applyFill="1" applyBorder="1" applyAlignment="1">
      <alignment horizontal="center" wrapText="1"/>
    </xf>
    <xf numFmtId="0" fontId="3" fillId="6" borderId="0" xfId="0" applyNumberFormat="1" applyFont="1" applyFill="1" applyBorder="1" applyAlignment="1">
      <alignment horizontal="center" vertical="center"/>
    </xf>
    <xf numFmtId="0" fontId="9" fillId="7" borderId="0" xfId="0" applyNumberFormat="1" applyFont="1" applyFill="1" applyBorder="1" applyAlignment="1">
      <alignment horizontal="center" vertical="center"/>
    </xf>
    <xf numFmtId="0" fontId="3" fillId="2" borderId="0" xfId="0" applyNumberFormat="1" applyFont="1" applyFill="1" applyBorder="1"/>
    <xf numFmtId="0" fontId="10" fillId="9" borderId="0" xfId="0" applyNumberFormat="1" applyFont="1" applyFill="1" applyBorder="1" applyAlignment="1">
      <alignment vertical="top" wrapText="1"/>
    </xf>
  </cellXfs>
  <cellStyles count="2">
    <cellStyle name="Hipervínculo" xfId="1" xr:uid="{00000000-0005-0000-0000-000000000000}"/>
    <cellStyle name="Normal" xfId="0" builtinId="0"/>
  </cellStyles>
  <dxfs count="20">
    <dxf>
      <font>
        <color rgb="FF991B1B"/>
      </font>
      <fill>
        <patternFill patternType="solid">
          <bgColor rgb="FFFEE2E2"/>
        </patternFill>
      </fill>
    </dxf>
    <dxf>
      <font>
        <b/>
        <color rgb="FF166534"/>
      </font>
      <fill>
        <patternFill patternType="solid">
          <bgColor rgb="FFDCFCE7"/>
        </patternFill>
      </fill>
    </dxf>
    <dxf>
      <font>
        <color rgb="FF991B1B"/>
      </font>
      <fill>
        <patternFill patternType="solid">
          <bgColor rgb="FFFEE2E2"/>
        </patternFill>
      </fill>
    </dxf>
    <dxf>
      <font>
        <b/>
        <color rgb="FF166534"/>
      </font>
      <fill>
        <patternFill patternType="solid">
          <bgColor rgb="FFDCFCE7"/>
        </patternFill>
      </fill>
    </dxf>
    <dxf>
      <font>
        <color rgb="FF991B1B"/>
      </font>
      <fill>
        <patternFill patternType="solid">
          <bgColor rgb="FFFEE2E2"/>
        </patternFill>
      </fill>
    </dxf>
    <dxf>
      <font>
        <b/>
        <color rgb="FF166534"/>
      </font>
      <fill>
        <patternFill patternType="solid">
          <bgColor rgb="FFDCFCE7"/>
        </patternFill>
      </fill>
    </dxf>
    <dxf>
      <font>
        <color rgb="FF991B1B"/>
      </font>
      <fill>
        <patternFill patternType="solid">
          <bgColor rgb="FFFEE2E2"/>
        </patternFill>
      </fill>
    </dxf>
    <dxf>
      <font>
        <b/>
        <color rgb="FF166534"/>
      </font>
      <fill>
        <patternFill patternType="solid">
          <bgColor rgb="FFDCFCE7"/>
        </patternFill>
      </fill>
    </dxf>
    <dxf>
      <font>
        <color rgb="FF374151"/>
      </font>
      <fill>
        <patternFill patternType="solid">
          <bgColor rgb="FFF3F4F6"/>
        </patternFill>
      </fill>
    </dxf>
    <dxf>
      <font>
        <b/>
        <color rgb="FF92400E"/>
      </font>
      <fill>
        <patternFill patternType="solid">
          <bgColor rgb="FFFEF3C7"/>
        </patternFill>
      </fill>
    </dxf>
    <dxf>
      <font>
        <b/>
        <color rgb="FF1D4ED8"/>
      </font>
      <fill>
        <patternFill patternType="solid">
          <bgColor rgb="FFDBEAFE"/>
        </patternFill>
      </fill>
    </dxf>
    <dxf>
      <font>
        <b/>
        <color rgb="FF991B1B"/>
      </font>
      <fill>
        <patternFill patternType="solid">
          <bgColor rgb="FFFEE2E2"/>
        </patternFill>
      </fill>
    </dxf>
    <dxf>
      <font>
        <b/>
        <color rgb="FF166534"/>
      </font>
      <fill>
        <patternFill patternType="solid">
          <bgColor rgb="FFDCFCE7"/>
        </patternFill>
      </fill>
    </dxf>
    <dxf>
      <font>
        <b/>
        <color rgb="FF991B1B"/>
      </font>
      <fill>
        <patternFill patternType="solid">
          <bgColor rgb="FFFEE2E2"/>
        </patternFill>
      </fill>
    </dxf>
    <dxf>
      <font>
        <b/>
        <color rgb="FF166534"/>
      </font>
      <fill>
        <patternFill patternType="solid">
          <bgColor rgb="FFDCFCE7"/>
        </patternFill>
      </fill>
    </dxf>
    <dxf>
      <font>
        <b/>
        <color rgb="FF991B1B"/>
      </font>
      <fill>
        <patternFill patternType="solid">
          <bgColor rgb="FFFEE2E2"/>
        </patternFill>
      </fill>
    </dxf>
    <dxf>
      <font>
        <b/>
        <color rgb="FF166534"/>
      </font>
      <fill>
        <patternFill patternType="solid">
          <bgColor rgb="FFDCFCE7"/>
        </patternFill>
      </fill>
    </dxf>
    <dxf>
      <font>
        <b/>
        <color rgb="FF991B1B"/>
      </font>
      <fill>
        <patternFill patternType="solid">
          <bgColor rgb="FFFEE2E2"/>
        </patternFill>
      </fill>
    </dxf>
    <dxf>
      <font>
        <b/>
        <color rgb="FF166534"/>
      </font>
      <fill>
        <patternFill patternType="solid">
          <bgColor rgb="FFDCFCE7"/>
        </patternFill>
      </fill>
    </dxf>
    <dxf>
      <fill>
        <patternFill>
          <bgColor rgb="FFFEF3C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c:style val="2"/>
  <c:chart>
    <c:title>
      <c:tx>
        <c:rich>
          <a:bodyPr/>
          <a:lstStyle/>
          <a:p>
            <a:r>
              <a:t>Servicios críticos identificados</a:t>
            </a:r>
          </a:p>
        </c:rich>
      </c:tx>
      <c:overlay val="0"/>
    </c:title>
    <c:autoTitleDeleted val="0"/>
    <c:plotArea>
      <c:layout/>
      <c:barChart>
        <c:barDir val="col"/>
        <c:grouping val="clustered"/>
        <c:varyColors val="0"/>
        <c:ser>
          <c:idx val="0"/>
          <c:order val="0"/>
          <c:tx>
            <c:v>Series 1</c:v>
          </c:tx>
          <c:invertIfNegative val="1"/>
          <c:cat>
            <c:strRef>
              <c:f>'Resumen servicios críticos'!$A$4:$A$7</c:f>
              <c:strCache>
                <c:ptCount val="4"/>
                <c:pt idx="0">
                  <c:v>Registros analizados</c:v>
                </c:pt>
                <c:pt idx="1">
                  <c:v>Registros con urgencias</c:v>
                </c:pt>
                <c:pt idx="2">
                  <c:v>Registros con hospitalización baja</c:v>
                </c:pt>
                <c:pt idx="3">
                  <c:v>Registros con hospitalización mediana</c:v>
                </c:pt>
              </c:strCache>
            </c:strRef>
          </c:cat>
          <c:val>
            <c:numRef>
              <c:f>'Resumen servicios críticos'!$B$4:$B$7</c:f>
              <c:numCache>
                <c:formatCode>General</c:formatCode>
                <c:ptCount val="4"/>
                <c:pt idx="0">
                  <c:v>20</c:v>
                </c:pt>
                <c:pt idx="1">
                  <c:v>1</c:v>
                </c:pt>
                <c:pt idx="2">
                  <c:v>4</c:v>
                </c:pt>
                <c:pt idx="3">
                  <c:v>4</c:v>
                </c:pt>
              </c:numCache>
            </c:numRef>
          </c:val>
          <c:extLst>
            <c:ext xmlns:c16="http://schemas.microsoft.com/office/drawing/2014/chart" uri="{C3380CC4-5D6E-409C-BE32-E72D297353CC}">
              <c16:uniqueId val="{00000000-A811-4E43-853F-4E51CDED381E}"/>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General" sourceLinked="1"/>
        <c:majorTickMark val="none"/>
        <c:minorTickMark val="none"/>
        <c:tickLblPos val="nextTo"/>
        <c:crossAx val="48650112"/>
        <c:crosses val="autoZero"/>
        <c:crossBetween val="between"/>
      </c:valAx>
    </c:plotArea>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2</xdr:col>
      <xdr:colOff>0</xdr:colOff>
      <xdr:row>24</xdr:row>
      <xdr:rowOff>0</xdr:rowOff>
    </xdr:to>
    <xdr:graphicFrame macro="">
      <xdr:nvGraphicFramePr>
        <xdr:cNvPr id="2" name="Chart">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RedCoosaludBogota" displayName="RedCoosaludBogota" ref="A4:O24">
  <tableColumns count="15">
    <tableColumn id="1" xr3:uid="{00000000-0010-0000-0000-000001000000}" name="Categoria"/>
    <tableColumn id="2" xr3:uid="{00000000-0010-0000-0000-000002000000}" name="Regimen"/>
    <tableColumn id="3" xr3:uid="{00000000-0010-0000-0000-000003000000}" name="Regional"/>
    <tableColumn id="4" xr3:uid="{00000000-0010-0000-0000-000004000000}" name="Zonal"/>
    <tableColumn id="5" xr3:uid="{00000000-0010-0000-0000-000005000000}" name="Departamento"/>
    <tableColumn id="6" xr3:uid="{00000000-0010-0000-0000-000006000000}" name="Municipio"/>
    <tableColumn id="7" xr3:uid="{00000000-0010-0000-0000-000007000000}" name="NIT"/>
    <tableColumn id="8" xr3:uid="{00000000-0010-0000-0000-000008000000}" name="Nombre de la IPS"/>
    <tableColumn id="9" xr3:uid="{00000000-0010-0000-0000-000009000000}" name="Nombre de la sede"/>
    <tableColumn id="10" xr3:uid="{00000000-0010-0000-0000-00000A000000}" name="Direccion IPS"/>
    <tableColumn id="11" xr3:uid="{00000000-0010-0000-0000-00000B000000}" name="Telefono citas"/>
    <tableColumn id="12" xr3:uid="{00000000-0010-0000-0000-00000C000000}" name="Horarios"/>
    <tableColumn id="13" xr3:uid="{00000000-0010-0000-0000-00000D000000}" name="Fuente PDF"/>
    <tableColumn id="14" xr3:uid="{00000000-0010-0000-0000-00000E000000}" name="Tipo de servicio de salud"/>
    <tableColumn id="15" xr3:uid="{00000000-0010-0000-0000-00000F000000}" name="Complejidad / modalidad"/>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ResumenLocalidadesServicios" displayName="ResumenLocalidadesServicios" ref="D3:J23">
  <tableColumns count="7">
    <tableColumn id="1" xr3:uid="{00000000-0010-0000-0100-000001000000}" name="Localidad"/>
    <tableColumn id="2" xr3:uid="{00000000-0010-0000-0100-000002000000}" name="Puntos identificados"/>
    <tableColumn id="3" xr3:uid="{00000000-0010-0000-0100-000003000000}" name="Urgencias"/>
    <tableColumn id="4" xr3:uid="{00000000-0010-0000-0100-000004000000}" name="Hosp. baja"/>
    <tableColumn id="5" xr3:uid="{00000000-0010-0000-0100-000005000000}" name="Hosp. mediana"/>
    <tableColumn id="6" xr3:uid="{00000000-0010-0000-0100-000006000000}" name="Hosp. alta"/>
    <tableColumn id="7" xr3:uid="{00000000-0010-0000-0100-000007000000}" name="Lectura territorial"/>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5"/>
  <sheetViews>
    <sheetView tabSelected="1" workbookViewId="0">
      <selection activeCell="H8" sqref="H8"/>
    </sheetView>
  </sheetViews>
  <sheetFormatPr baseColWidth="10" defaultColWidth="8.796875" defaultRowHeight="13.8"/>
  <cols>
    <col min="1" max="1" width="24" customWidth="1"/>
    <col min="2" max="2" width="18" customWidth="1"/>
    <col min="3" max="6" width="14" customWidth="1"/>
    <col min="7" max="7" width="24" customWidth="1"/>
    <col min="8" max="8" width="34" customWidth="1"/>
    <col min="9" max="9" width="30" customWidth="1"/>
    <col min="10" max="10" width="34" customWidth="1"/>
    <col min="11" max="11" width="22" customWidth="1"/>
    <col min="12" max="12" width="28" customWidth="1"/>
    <col min="13" max="13" width="38" customWidth="1"/>
    <col min="14" max="14" width="34" customWidth="1"/>
    <col min="15" max="15" width="36" customWidth="1"/>
    <col min="16" max="16" width="22" customWidth="1"/>
    <col min="17" max="17" width="16" customWidth="1"/>
    <col min="18" max="20" width="20" customWidth="1"/>
    <col min="21" max="21" width="26" customWidth="1"/>
    <col min="22" max="22" width="46" customWidth="1"/>
  </cols>
  <sheetData>
    <row r="1" spans="1:22" ht="20.85" customHeight="1">
      <c r="A1" s="25" t="s">
        <v>288</v>
      </c>
      <c r="B1" s="25"/>
      <c r="C1" s="25"/>
      <c r="D1" s="25"/>
      <c r="E1" s="25"/>
      <c r="F1" s="25"/>
      <c r="G1" s="25"/>
      <c r="H1" s="25"/>
      <c r="I1" s="25"/>
      <c r="J1" s="25"/>
      <c r="K1" s="25"/>
      <c r="L1" s="25"/>
      <c r="M1" s="25"/>
      <c r="N1" s="25"/>
      <c r="O1" s="25"/>
      <c r="P1" s="17"/>
      <c r="Q1" s="17"/>
      <c r="R1" s="17"/>
      <c r="S1" s="17"/>
      <c r="T1" s="17"/>
      <c r="U1" s="17"/>
      <c r="V1" s="17"/>
    </row>
    <row r="2" spans="1:22" ht="27.15" customHeight="1">
      <c r="A2" s="26" t="s">
        <v>289</v>
      </c>
      <c r="B2" s="26"/>
      <c r="C2" s="26"/>
      <c r="D2" s="26"/>
      <c r="E2" s="26"/>
      <c r="F2" s="26"/>
      <c r="G2" s="26"/>
      <c r="H2" s="26"/>
      <c r="I2" s="26"/>
      <c r="J2" s="26"/>
      <c r="K2" s="26"/>
      <c r="L2" s="26"/>
      <c r="M2" s="26"/>
      <c r="N2" s="26"/>
      <c r="O2" s="26"/>
      <c r="P2" s="18"/>
      <c r="Q2" s="18"/>
      <c r="R2" s="18"/>
      <c r="S2" s="18"/>
      <c r="T2" s="18"/>
      <c r="U2" s="18"/>
      <c r="V2" s="18"/>
    </row>
    <row r="4" spans="1:22" ht="31.95" customHeight="1">
      <c r="A4" s="19" t="s">
        <v>0</v>
      </c>
      <c r="B4" s="19" t="s">
        <v>1</v>
      </c>
      <c r="C4" s="19" t="s">
        <v>2</v>
      </c>
      <c r="D4" s="19" t="s">
        <v>3</v>
      </c>
      <c r="E4" s="19" t="s">
        <v>4</v>
      </c>
      <c r="F4" s="19" t="s">
        <v>5</v>
      </c>
      <c r="G4" s="19" t="s">
        <v>6</v>
      </c>
      <c r="H4" s="19" t="s">
        <v>7</v>
      </c>
      <c r="I4" s="19" t="s">
        <v>8</v>
      </c>
      <c r="J4" s="19" t="s">
        <v>9</v>
      </c>
      <c r="K4" s="19" t="s">
        <v>10</v>
      </c>
      <c r="L4" s="19" t="s">
        <v>11</v>
      </c>
      <c r="M4" s="19" t="s">
        <v>12</v>
      </c>
      <c r="N4" s="19" t="s">
        <v>13</v>
      </c>
      <c r="O4" s="19" t="s">
        <v>14</v>
      </c>
      <c r="P4" s="19" t="s">
        <v>15</v>
      </c>
      <c r="Q4" s="19" t="s">
        <v>290</v>
      </c>
      <c r="R4" s="19" t="s">
        <v>291</v>
      </c>
      <c r="S4" s="19" t="s">
        <v>292</v>
      </c>
      <c r="T4" s="19" t="s">
        <v>293</v>
      </c>
      <c r="U4" s="19" t="s">
        <v>294</v>
      </c>
      <c r="V4" s="19" t="s">
        <v>295</v>
      </c>
    </row>
    <row r="5" spans="1:22" ht="43.2" customHeight="1">
      <c r="A5" s="2" t="s">
        <v>16</v>
      </c>
      <c r="B5" s="2" t="s">
        <v>17</v>
      </c>
      <c r="C5" s="2" t="s">
        <v>18</v>
      </c>
      <c r="D5" s="2" t="s">
        <v>19</v>
      </c>
      <c r="E5" s="2" t="s">
        <v>18</v>
      </c>
      <c r="F5" s="2" t="s">
        <v>18</v>
      </c>
      <c r="G5" s="2" t="s">
        <v>20</v>
      </c>
      <c r="H5" s="2" t="s">
        <v>21</v>
      </c>
      <c r="I5" s="2" t="s">
        <v>22</v>
      </c>
      <c r="J5" s="2" t="s">
        <v>23</v>
      </c>
      <c r="K5" s="2" t="s">
        <v>24</v>
      </c>
      <c r="L5" s="2" t="s">
        <v>25</v>
      </c>
      <c r="M5" s="2" t="s">
        <v>26</v>
      </c>
      <c r="N5" s="2" t="s">
        <v>27</v>
      </c>
      <c r="O5" s="2" t="s">
        <v>28</v>
      </c>
      <c r="P5" s="2" t="s">
        <v>29</v>
      </c>
      <c r="Q5" s="5" t="s">
        <v>296</v>
      </c>
      <c r="R5" s="5" t="s">
        <v>296</v>
      </c>
      <c r="S5" s="5" t="s">
        <v>296</v>
      </c>
      <c r="T5" s="5" t="s">
        <v>296</v>
      </c>
      <c r="U5" s="5" t="s">
        <v>297</v>
      </c>
      <c r="V5" s="5" t="s">
        <v>298</v>
      </c>
    </row>
    <row r="6" spans="1:22" ht="43.2" customHeight="1">
      <c r="A6" s="2" t="s">
        <v>30</v>
      </c>
      <c r="B6" s="2" t="s">
        <v>17</v>
      </c>
      <c r="C6" s="2" t="s">
        <v>18</v>
      </c>
      <c r="D6" s="2" t="s">
        <v>19</v>
      </c>
      <c r="E6" s="2" t="s">
        <v>18</v>
      </c>
      <c r="F6" s="2" t="s">
        <v>18</v>
      </c>
      <c r="G6" s="2" t="s">
        <v>20</v>
      </c>
      <c r="H6" s="2" t="s">
        <v>31</v>
      </c>
      <c r="I6" s="2" t="s">
        <v>32</v>
      </c>
      <c r="J6" s="2" t="s">
        <v>33</v>
      </c>
      <c r="K6" s="2" t="s">
        <v>34</v>
      </c>
      <c r="L6" s="2" t="s">
        <v>35</v>
      </c>
      <c r="M6" s="2" t="s">
        <v>36</v>
      </c>
      <c r="N6" s="2" t="s">
        <v>37</v>
      </c>
      <c r="O6" s="2" t="s">
        <v>38</v>
      </c>
      <c r="P6" s="2" t="s">
        <v>39</v>
      </c>
      <c r="Q6" s="5" t="s">
        <v>299</v>
      </c>
      <c r="R6" s="5" t="s">
        <v>296</v>
      </c>
      <c r="S6" s="5" t="s">
        <v>296</v>
      </c>
      <c r="T6" s="5" t="s">
        <v>299</v>
      </c>
      <c r="U6" s="5" t="s">
        <v>300</v>
      </c>
      <c r="V6" s="5" t="s">
        <v>301</v>
      </c>
    </row>
    <row r="7" spans="1:22" ht="43.2" customHeight="1">
      <c r="A7" s="2" t="s">
        <v>40</v>
      </c>
      <c r="B7" s="2" t="s">
        <v>17</v>
      </c>
      <c r="C7" s="2" t="s">
        <v>18</v>
      </c>
      <c r="D7" s="2" t="s">
        <v>19</v>
      </c>
      <c r="E7" s="2" t="s">
        <v>18</v>
      </c>
      <c r="F7" s="2" t="s">
        <v>18</v>
      </c>
      <c r="G7" s="2" t="s">
        <v>20</v>
      </c>
      <c r="H7" s="2" t="s">
        <v>41</v>
      </c>
      <c r="I7" s="2" t="s">
        <v>42</v>
      </c>
      <c r="J7" s="2" t="s">
        <v>43</v>
      </c>
      <c r="K7" s="2" t="s">
        <v>44</v>
      </c>
      <c r="L7" s="2" t="s">
        <v>20</v>
      </c>
      <c r="M7" s="2" t="s">
        <v>45</v>
      </c>
      <c r="N7" s="2" t="s">
        <v>46</v>
      </c>
      <c r="O7" s="2" t="s">
        <v>28</v>
      </c>
      <c r="P7" s="2" t="s">
        <v>47</v>
      </c>
      <c r="Q7" s="5" t="s">
        <v>296</v>
      </c>
      <c r="R7" s="5" t="s">
        <v>296</v>
      </c>
      <c r="S7" s="5" t="s">
        <v>296</v>
      </c>
      <c r="T7" s="5" t="s">
        <v>296</v>
      </c>
      <c r="U7" s="5" t="s">
        <v>297</v>
      </c>
      <c r="V7" s="5" t="s">
        <v>298</v>
      </c>
    </row>
    <row r="8" spans="1:22" ht="43.2" customHeight="1">
      <c r="A8" s="2" t="s">
        <v>48</v>
      </c>
      <c r="B8" s="2" t="s">
        <v>17</v>
      </c>
      <c r="C8" s="2" t="s">
        <v>18</v>
      </c>
      <c r="D8" s="2" t="s">
        <v>19</v>
      </c>
      <c r="E8" s="2" t="s">
        <v>18</v>
      </c>
      <c r="F8" s="2" t="s">
        <v>18</v>
      </c>
      <c r="G8" s="2" t="s">
        <v>20</v>
      </c>
      <c r="H8" s="2" t="s">
        <v>49</v>
      </c>
      <c r="I8" s="2" t="s">
        <v>50</v>
      </c>
      <c r="J8" s="2" t="s">
        <v>51</v>
      </c>
      <c r="K8" s="2" t="s">
        <v>52</v>
      </c>
      <c r="L8" s="2" t="s">
        <v>20</v>
      </c>
      <c r="M8" s="2" t="s">
        <v>53</v>
      </c>
      <c r="N8" s="2" t="s">
        <v>54</v>
      </c>
      <c r="O8" s="2" t="s">
        <v>55</v>
      </c>
      <c r="P8" s="2" t="s">
        <v>56</v>
      </c>
      <c r="Q8" s="5" t="s">
        <v>296</v>
      </c>
      <c r="R8" s="5" t="s">
        <v>296</v>
      </c>
      <c r="S8" s="5" t="s">
        <v>296</v>
      </c>
      <c r="T8" s="5" t="s">
        <v>296</v>
      </c>
      <c r="U8" s="5" t="s">
        <v>297</v>
      </c>
      <c r="V8" s="5" t="s">
        <v>298</v>
      </c>
    </row>
    <row r="9" spans="1:22" ht="43.2" customHeight="1">
      <c r="A9" s="2" t="s">
        <v>48</v>
      </c>
      <c r="B9" s="2" t="s">
        <v>57</v>
      </c>
      <c r="C9" s="2" t="s">
        <v>18</v>
      </c>
      <c r="D9" s="2" t="s">
        <v>19</v>
      </c>
      <c r="E9" s="2" t="s">
        <v>18</v>
      </c>
      <c r="F9" s="2" t="s">
        <v>18</v>
      </c>
      <c r="G9" s="2" t="s">
        <v>20</v>
      </c>
      <c r="H9" s="2" t="s">
        <v>49</v>
      </c>
      <c r="I9" s="2" t="s">
        <v>58</v>
      </c>
      <c r="J9" s="2" t="s">
        <v>59</v>
      </c>
      <c r="K9" s="2" t="s">
        <v>60</v>
      </c>
      <c r="L9" s="2" t="s">
        <v>20</v>
      </c>
      <c r="M9" s="2" t="s">
        <v>53</v>
      </c>
      <c r="N9" s="2" t="s">
        <v>54</v>
      </c>
      <c r="O9" s="2" t="s">
        <v>55</v>
      </c>
      <c r="P9" s="2" t="s">
        <v>61</v>
      </c>
      <c r="Q9" s="5" t="s">
        <v>296</v>
      </c>
      <c r="R9" s="5" t="s">
        <v>296</v>
      </c>
      <c r="S9" s="5" t="s">
        <v>296</v>
      </c>
      <c r="T9" s="5" t="s">
        <v>296</v>
      </c>
      <c r="U9" s="5" t="s">
        <v>297</v>
      </c>
      <c r="V9" s="5" t="s">
        <v>298</v>
      </c>
    </row>
    <row r="10" spans="1:22" ht="43.2" customHeight="1">
      <c r="A10" s="2" t="s">
        <v>48</v>
      </c>
      <c r="B10" s="2" t="s">
        <v>57</v>
      </c>
      <c r="C10" s="2" t="s">
        <v>18</v>
      </c>
      <c r="D10" s="2" t="s">
        <v>19</v>
      </c>
      <c r="E10" s="2" t="s">
        <v>18</v>
      </c>
      <c r="F10" s="2" t="s">
        <v>18</v>
      </c>
      <c r="G10" s="2" t="s">
        <v>20</v>
      </c>
      <c r="H10" s="2" t="s">
        <v>49</v>
      </c>
      <c r="I10" s="2" t="s">
        <v>62</v>
      </c>
      <c r="J10" s="2" t="s">
        <v>63</v>
      </c>
      <c r="K10" s="2" t="s">
        <v>64</v>
      </c>
      <c r="L10" s="2" t="s">
        <v>20</v>
      </c>
      <c r="M10" s="2" t="s">
        <v>65</v>
      </c>
      <c r="N10" s="2" t="s">
        <v>54</v>
      </c>
      <c r="O10" s="2" t="s">
        <v>55</v>
      </c>
      <c r="P10" s="2" t="s">
        <v>66</v>
      </c>
      <c r="Q10" s="5" t="s">
        <v>296</v>
      </c>
      <c r="R10" s="5" t="s">
        <v>296</v>
      </c>
      <c r="S10" s="5" t="s">
        <v>296</v>
      </c>
      <c r="T10" s="5" t="s">
        <v>296</v>
      </c>
      <c r="U10" s="5" t="s">
        <v>297</v>
      </c>
      <c r="V10" s="5" t="s">
        <v>298</v>
      </c>
    </row>
    <row r="11" spans="1:22" ht="43.2" customHeight="1">
      <c r="A11" s="2" t="s">
        <v>48</v>
      </c>
      <c r="B11" s="2" t="s">
        <v>57</v>
      </c>
      <c r="C11" s="2" t="s">
        <v>18</v>
      </c>
      <c r="D11" s="2" t="s">
        <v>19</v>
      </c>
      <c r="E11" s="2" t="s">
        <v>18</v>
      </c>
      <c r="F11" s="2" t="s">
        <v>18</v>
      </c>
      <c r="G11" s="2" t="s">
        <v>20</v>
      </c>
      <c r="H11" s="2" t="s">
        <v>49</v>
      </c>
      <c r="I11" s="2" t="s">
        <v>67</v>
      </c>
      <c r="J11" s="2" t="s">
        <v>68</v>
      </c>
      <c r="K11" s="2" t="s">
        <v>69</v>
      </c>
      <c r="L11" s="2" t="s">
        <v>20</v>
      </c>
      <c r="M11" s="2" t="s">
        <v>53</v>
      </c>
      <c r="N11" s="2" t="s">
        <v>54</v>
      </c>
      <c r="O11" s="2" t="s">
        <v>55</v>
      </c>
      <c r="P11" s="2" t="s">
        <v>70</v>
      </c>
      <c r="Q11" s="5" t="s">
        <v>296</v>
      </c>
      <c r="R11" s="5" t="s">
        <v>296</v>
      </c>
      <c r="S11" s="5" t="s">
        <v>296</v>
      </c>
      <c r="T11" s="5" t="s">
        <v>296</v>
      </c>
      <c r="U11" s="5" t="s">
        <v>297</v>
      </c>
      <c r="V11" s="5" t="s">
        <v>298</v>
      </c>
    </row>
    <row r="12" spans="1:22" ht="43.2" customHeight="1">
      <c r="A12" s="2" t="s">
        <v>48</v>
      </c>
      <c r="B12" s="2" t="s">
        <v>57</v>
      </c>
      <c r="C12" s="2" t="s">
        <v>18</v>
      </c>
      <c r="D12" s="2" t="s">
        <v>19</v>
      </c>
      <c r="E12" s="2" t="s">
        <v>18</v>
      </c>
      <c r="F12" s="2" t="s">
        <v>18</v>
      </c>
      <c r="G12" s="2" t="s">
        <v>20</v>
      </c>
      <c r="H12" s="2" t="s">
        <v>49</v>
      </c>
      <c r="I12" s="2" t="s">
        <v>71</v>
      </c>
      <c r="J12" s="2" t="s">
        <v>72</v>
      </c>
      <c r="K12" s="2" t="s">
        <v>73</v>
      </c>
      <c r="L12" s="2" t="s">
        <v>20</v>
      </c>
      <c r="M12" s="2" t="s">
        <v>53</v>
      </c>
      <c r="N12" s="2" t="s">
        <v>54</v>
      </c>
      <c r="O12" s="2" t="s">
        <v>55</v>
      </c>
      <c r="P12" s="2" t="s">
        <v>74</v>
      </c>
      <c r="Q12" s="5" t="s">
        <v>296</v>
      </c>
      <c r="R12" s="5" t="s">
        <v>296</v>
      </c>
      <c r="S12" s="5" t="s">
        <v>296</v>
      </c>
      <c r="T12" s="5" t="s">
        <v>296</v>
      </c>
      <c r="U12" s="5" t="s">
        <v>297</v>
      </c>
      <c r="V12" s="5" t="s">
        <v>298</v>
      </c>
    </row>
    <row r="13" spans="1:22" ht="43.2" customHeight="1">
      <c r="A13" s="2" t="s">
        <v>48</v>
      </c>
      <c r="B13" s="2" t="s">
        <v>57</v>
      </c>
      <c r="C13" s="2" t="s">
        <v>18</v>
      </c>
      <c r="D13" s="2" t="s">
        <v>19</v>
      </c>
      <c r="E13" s="2" t="s">
        <v>18</v>
      </c>
      <c r="F13" s="2" t="s">
        <v>18</v>
      </c>
      <c r="G13" s="2" t="s">
        <v>20</v>
      </c>
      <c r="H13" s="2" t="s">
        <v>49</v>
      </c>
      <c r="I13" s="2" t="s">
        <v>75</v>
      </c>
      <c r="J13" s="2" t="s">
        <v>76</v>
      </c>
      <c r="K13" s="2" t="s">
        <v>77</v>
      </c>
      <c r="L13" s="2" t="s">
        <v>20</v>
      </c>
      <c r="M13" s="2" t="s">
        <v>53</v>
      </c>
      <c r="N13" s="2" t="s">
        <v>78</v>
      </c>
      <c r="O13" s="2" t="s">
        <v>55</v>
      </c>
      <c r="P13" s="2" t="s">
        <v>79</v>
      </c>
      <c r="Q13" s="5" t="s">
        <v>296</v>
      </c>
      <c r="R13" s="5" t="s">
        <v>296</v>
      </c>
      <c r="S13" s="5" t="s">
        <v>296</v>
      </c>
      <c r="T13" s="5" t="s">
        <v>296</v>
      </c>
      <c r="U13" s="5" t="s">
        <v>297</v>
      </c>
      <c r="V13" s="5" t="s">
        <v>298</v>
      </c>
    </row>
    <row r="14" spans="1:22" ht="43.2" customHeight="1">
      <c r="A14" s="2" t="s">
        <v>48</v>
      </c>
      <c r="B14" s="2" t="s">
        <v>17</v>
      </c>
      <c r="C14" s="2" t="s">
        <v>18</v>
      </c>
      <c r="D14" s="2" t="s">
        <v>19</v>
      </c>
      <c r="E14" s="2" t="s">
        <v>18</v>
      </c>
      <c r="F14" s="2" t="s">
        <v>18</v>
      </c>
      <c r="G14" s="2" t="s">
        <v>20</v>
      </c>
      <c r="H14" s="2" t="s">
        <v>49</v>
      </c>
      <c r="I14" s="2" t="s">
        <v>80</v>
      </c>
      <c r="J14" s="2" t="s">
        <v>81</v>
      </c>
      <c r="K14" s="2" t="s">
        <v>20</v>
      </c>
      <c r="L14" s="2" t="s">
        <v>20</v>
      </c>
      <c r="M14" s="2" t="s">
        <v>45</v>
      </c>
      <c r="N14" s="2" t="s">
        <v>82</v>
      </c>
      <c r="O14" s="2" t="s">
        <v>55</v>
      </c>
      <c r="P14" s="2" t="s">
        <v>83</v>
      </c>
      <c r="Q14" s="5" t="s">
        <v>296</v>
      </c>
      <c r="R14" s="5" t="s">
        <v>296</v>
      </c>
      <c r="S14" s="5" t="s">
        <v>296</v>
      </c>
      <c r="T14" s="5" t="s">
        <v>296</v>
      </c>
      <c r="U14" s="5" t="s">
        <v>297</v>
      </c>
      <c r="V14" s="5" t="s">
        <v>298</v>
      </c>
    </row>
    <row r="15" spans="1:22" ht="43.2" customHeight="1">
      <c r="A15" s="2" t="s">
        <v>84</v>
      </c>
      <c r="B15" s="2" t="s">
        <v>17</v>
      </c>
      <c r="C15" s="2" t="s">
        <v>18</v>
      </c>
      <c r="D15" s="2" t="s">
        <v>19</v>
      </c>
      <c r="E15" s="2" t="s">
        <v>18</v>
      </c>
      <c r="F15" s="2" t="s">
        <v>18</v>
      </c>
      <c r="G15" s="2" t="s">
        <v>20</v>
      </c>
      <c r="H15" s="2" t="s">
        <v>85</v>
      </c>
      <c r="I15" s="2" t="s">
        <v>86</v>
      </c>
      <c r="J15" s="2" t="s">
        <v>87</v>
      </c>
      <c r="K15" s="2" t="s">
        <v>88</v>
      </c>
      <c r="L15" s="2" t="s">
        <v>20</v>
      </c>
      <c r="M15" s="2" t="s">
        <v>45</v>
      </c>
      <c r="N15" s="2" t="s">
        <v>89</v>
      </c>
      <c r="O15" s="2" t="s">
        <v>90</v>
      </c>
      <c r="P15" s="2" t="s">
        <v>83</v>
      </c>
      <c r="Q15" s="5" t="s">
        <v>296</v>
      </c>
      <c r="R15" s="5" t="s">
        <v>296</v>
      </c>
      <c r="S15" s="5" t="s">
        <v>296</v>
      </c>
      <c r="T15" s="5" t="s">
        <v>296</v>
      </c>
      <c r="U15" s="5" t="s">
        <v>297</v>
      </c>
      <c r="V15" s="5" t="s">
        <v>298</v>
      </c>
    </row>
    <row r="16" spans="1:22" ht="43.2" customHeight="1">
      <c r="A16" s="2" t="s">
        <v>91</v>
      </c>
      <c r="B16" s="2" t="s">
        <v>17</v>
      </c>
      <c r="C16" s="2" t="s">
        <v>18</v>
      </c>
      <c r="D16" s="2" t="s">
        <v>19</v>
      </c>
      <c r="E16" s="2" t="s">
        <v>18</v>
      </c>
      <c r="F16" s="2" t="s">
        <v>18</v>
      </c>
      <c r="G16" s="2" t="s">
        <v>20</v>
      </c>
      <c r="H16" s="2" t="s">
        <v>92</v>
      </c>
      <c r="I16" s="2" t="s">
        <v>93</v>
      </c>
      <c r="J16" s="2" t="s">
        <v>94</v>
      </c>
      <c r="K16" s="2" t="s">
        <v>95</v>
      </c>
      <c r="L16" s="2" t="s">
        <v>20</v>
      </c>
      <c r="M16" s="2" t="s">
        <v>96</v>
      </c>
      <c r="N16" s="2" t="s">
        <v>97</v>
      </c>
      <c r="O16" s="2" t="s">
        <v>28</v>
      </c>
      <c r="P16" s="2" t="s">
        <v>47</v>
      </c>
      <c r="Q16" s="5" t="s">
        <v>296</v>
      </c>
      <c r="R16" s="5" t="s">
        <v>296</v>
      </c>
      <c r="S16" s="5" t="s">
        <v>296</v>
      </c>
      <c r="T16" s="5" t="s">
        <v>296</v>
      </c>
      <c r="U16" s="5" t="s">
        <v>297</v>
      </c>
      <c r="V16" s="5" t="s">
        <v>298</v>
      </c>
    </row>
    <row r="17" spans="1:22" ht="43.2" customHeight="1">
      <c r="A17" s="2" t="s">
        <v>91</v>
      </c>
      <c r="B17" s="2" t="s">
        <v>98</v>
      </c>
      <c r="C17" s="2" t="s">
        <v>18</v>
      </c>
      <c r="D17" s="2" t="s">
        <v>19</v>
      </c>
      <c r="E17" s="2" t="s">
        <v>18</v>
      </c>
      <c r="F17" s="2" t="s">
        <v>18</v>
      </c>
      <c r="G17" s="2" t="s">
        <v>20</v>
      </c>
      <c r="H17" s="2" t="s">
        <v>99</v>
      </c>
      <c r="I17" s="2" t="s">
        <v>100</v>
      </c>
      <c r="J17" s="2" t="s">
        <v>101</v>
      </c>
      <c r="K17" s="2" t="s">
        <v>102</v>
      </c>
      <c r="L17" s="2" t="s">
        <v>20</v>
      </c>
      <c r="M17" s="2" t="s">
        <v>96</v>
      </c>
      <c r="N17" s="2" t="s">
        <v>103</v>
      </c>
      <c r="O17" s="2" t="s">
        <v>104</v>
      </c>
      <c r="P17" s="2" t="s">
        <v>105</v>
      </c>
      <c r="Q17" s="5" t="s">
        <v>296</v>
      </c>
      <c r="R17" s="5" t="s">
        <v>299</v>
      </c>
      <c r="S17" s="5" t="s">
        <v>299</v>
      </c>
      <c r="T17" s="5" t="s">
        <v>296</v>
      </c>
      <c r="U17" s="5" t="s">
        <v>302</v>
      </c>
      <c r="V17" s="5" t="s">
        <v>303</v>
      </c>
    </row>
    <row r="18" spans="1:22" ht="43.2" customHeight="1">
      <c r="A18" s="2" t="s">
        <v>91</v>
      </c>
      <c r="B18" s="2" t="s">
        <v>98</v>
      </c>
      <c r="C18" s="2" t="s">
        <v>18</v>
      </c>
      <c r="D18" s="2" t="s">
        <v>19</v>
      </c>
      <c r="E18" s="2" t="s">
        <v>18</v>
      </c>
      <c r="F18" s="2" t="s">
        <v>18</v>
      </c>
      <c r="G18" s="2" t="s">
        <v>20</v>
      </c>
      <c r="H18" s="2" t="s">
        <v>106</v>
      </c>
      <c r="I18" s="2" t="s">
        <v>107</v>
      </c>
      <c r="J18" s="2" t="s">
        <v>20</v>
      </c>
      <c r="K18" s="2" t="s">
        <v>20</v>
      </c>
      <c r="L18" s="2" t="s">
        <v>20</v>
      </c>
      <c r="M18" s="2" t="s">
        <v>108</v>
      </c>
      <c r="N18" s="2" t="s">
        <v>103</v>
      </c>
      <c r="O18" s="2" t="s">
        <v>104</v>
      </c>
      <c r="P18" s="2" t="s">
        <v>79</v>
      </c>
      <c r="Q18" s="5" t="s">
        <v>296</v>
      </c>
      <c r="R18" s="5" t="s">
        <v>299</v>
      </c>
      <c r="S18" s="5" t="s">
        <v>299</v>
      </c>
      <c r="T18" s="5" t="s">
        <v>296</v>
      </c>
      <c r="U18" s="5" t="s">
        <v>302</v>
      </c>
      <c r="V18" s="5" t="s">
        <v>303</v>
      </c>
    </row>
    <row r="19" spans="1:22" ht="43.2" customHeight="1">
      <c r="A19" s="2" t="s">
        <v>91</v>
      </c>
      <c r="B19" s="2" t="s">
        <v>98</v>
      </c>
      <c r="C19" s="2" t="s">
        <v>18</v>
      </c>
      <c r="D19" s="2" t="s">
        <v>19</v>
      </c>
      <c r="E19" s="2" t="s">
        <v>18</v>
      </c>
      <c r="F19" s="2" t="s">
        <v>18</v>
      </c>
      <c r="G19" s="2" t="s">
        <v>20</v>
      </c>
      <c r="H19" s="2" t="s">
        <v>109</v>
      </c>
      <c r="I19" s="2" t="s">
        <v>110</v>
      </c>
      <c r="J19" s="2" t="s">
        <v>20</v>
      </c>
      <c r="K19" s="2" t="s">
        <v>20</v>
      </c>
      <c r="L19" s="2" t="s">
        <v>20</v>
      </c>
      <c r="M19" s="2" t="s">
        <v>108</v>
      </c>
      <c r="N19" s="2" t="s">
        <v>103</v>
      </c>
      <c r="O19" s="2" t="s">
        <v>111</v>
      </c>
      <c r="P19" s="2" t="s">
        <v>112</v>
      </c>
      <c r="Q19" s="5" t="s">
        <v>296</v>
      </c>
      <c r="R19" s="5" t="s">
        <v>299</v>
      </c>
      <c r="S19" s="5" t="s">
        <v>299</v>
      </c>
      <c r="T19" s="5" t="s">
        <v>299</v>
      </c>
      <c r="U19" s="5" t="s">
        <v>302</v>
      </c>
      <c r="V19" s="5" t="s">
        <v>304</v>
      </c>
    </row>
    <row r="20" spans="1:22" ht="43.2" customHeight="1">
      <c r="A20" s="2" t="s">
        <v>91</v>
      </c>
      <c r="B20" s="2" t="s">
        <v>98</v>
      </c>
      <c r="C20" s="2" t="s">
        <v>18</v>
      </c>
      <c r="D20" s="2" t="s">
        <v>19</v>
      </c>
      <c r="E20" s="2" t="s">
        <v>18</v>
      </c>
      <c r="F20" s="2" t="s">
        <v>18</v>
      </c>
      <c r="G20" s="2" t="s">
        <v>20</v>
      </c>
      <c r="H20" s="2" t="s">
        <v>113</v>
      </c>
      <c r="I20" s="2" t="s">
        <v>114</v>
      </c>
      <c r="J20" s="2" t="s">
        <v>20</v>
      </c>
      <c r="K20" s="2" t="s">
        <v>20</v>
      </c>
      <c r="L20" s="2" t="s">
        <v>20</v>
      </c>
      <c r="M20" s="2" t="s">
        <v>108</v>
      </c>
      <c r="N20" s="2" t="s">
        <v>103</v>
      </c>
      <c r="O20" s="2" t="s">
        <v>111</v>
      </c>
      <c r="P20" s="2" t="s">
        <v>115</v>
      </c>
      <c r="Q20" s="5" t="s">
        <v>296</v>
      </c>
      <c r="R20" s="5" t="s">
        <v>299</v>
      </c>
      <c r="S20" s="5" t="s">
        <v>299</v>
      </c>
      <c r="T20" s="5" t="s">
        <v>299</v>
      </c>
      <c r="U20" s="5" t="s">
        <v>302</v>
      </c>
      <c r="V20" s="5" t="s">
        <v>304</v>
      </c>
    </row>
    <row r="21" spans="1:22" ht="43.2" customHeight="1">
      <c r="A21" s="2" t="s">
        <v>116</v>
      </c>
      <c r="B21" s="2" t="s">
        <v>98</v>
      </c>
      <c r="C21" s="2" t="s">
        <v>18</v>
      </c>
      <c r="D21" s="2" t="s">
        <v>19</v>
      </c>
      <c r="E21" s="2" t="s">
        <v>18</v>
      </c>
      <c r="F21" s="2" t="s">
        <v>18</v>
      </c>
      <c r="G21" s="2" t="s">
        <v>20</v>
      </c>
      <c r="H21" s="2" t="s">
        <v>113</v>
      </c>
      <c r="I21" s="2" t="s">
        <v>116</v>
      </c>
      <c r="J21" s="2" t="s">
        <v>20</v>
      </c>
      <c r="K21" s="2" t="s">
        <v>20</v>
      </c>
      <c r="L21" s="2" t="s">
        <v>20</v>
      </c>
      <c r="M21" s="2" t="s">
        <v>117</v>
      </c>
      <c r="N21" s="2" t="s">
        <v>118</v>
      </c>
      <c r="O21" s="2" t="s">
        <v>119</v>
      </c>
      <c r="P21" s="2" t="s">
        <v>39</v>
      </c>
      <c r="Q21" s="5" t="s">
        <v>296</v>
      </c>
      <c r="R21" s="5" t="s">
        <v>296</v>
      </c>
      <c r="S21" s="5" t="s">
        <v>296</v>
      </c>
      <c r="T21" s="5" t="s">
        <v>296</v>
      </c>
      <c r="U21" s="5" t="s">
        <v>305</v>
      </c>
      <c r="V21" s="5" t="s">
        <v>306</v>
      </c>
    </row>
    <row r="22" spans="1:22" ht="43.2" customHeight="1">
      <c r="A22" s="2" t="s">
        <v>116</v>
      </c>
      <c r="B22" s="2" t="s">
        <v>98</v>
      </c>
      <c r="C22" s="2" t="s">
        <v>18</v>
      </c>
      <c r="D22" s="2" t="s">
        <v>19</v>
      </c>
      <c r="E22" s="2" t="s">
        <v>18</v>
      </c>
      <c r="F22" s="2" t="s">
        <v>18</v>
      </c>
      <c r="G22" s="2" t="s">
        <v>20</v>
      </c>
      <c r="H22" s="2" t="s">
        <v>109</v>
      </c>
      <c r="I22" s="2" t="s">
        <v>116</v>
      </c>
      <c r="J22" s="2" t="s">
        <v>20</v>
      </c>
      <c r="K22" s="2" t="s">
        <v>20</v>
      </c>
      <c r="L22" s="2" t="s">
        <v>20</v>
      </c>
      <c r="M22" s="2" t="s">
        <v>117</v>
      </c>
      <c r="N22" s="2" t="s">
        <v>118</v>
      </c>
      <c r="O22" s="2" t="s">
        <v>119</v>
      </c>
      <c r="P22" s="2" t="s">
        <v>120</v>
      </c>
      <c r="Q22" s="5" t="s">
        <v>296</v>
      </c>
      <c r="R22" s="5" t="s">
        <v>296</v>
      </c>
      <c r="S22" s="5" t="s">
        <v>296</v>
      </c>
      <c r="T22" s="5" t="s">
        <v>296</v>
      </c>
      <c r="U22" s="5" t="s">
        <v>305</v>
      </c>
      <c r="V22" s="5" t="s">
        <v>306</v>
      </c>
    </row>
    <row r="23" spans="1:22" ht="43.2" customHeight="1">
      <c r="A23" s="2" t="s">
        <v>121</v>
      </c>
      <c r="B23" s="2" t="s">
        <v>57</v>
      </c>
      <c r="C23" s="2" t="s">
        <v>18</v>
      </c>
      <c r="D23" s="2" t="s">
        <v>19</v>
      </c>
      <c r="E23" s="2" t="s">
        <v>18</v>
      </c>
      <c r="F23" s="2" t="s">
        <v>18</v>
      </c>
      <c r="G23" s="2" t="s">
        <v>20</v>
      </c>
      <c r="H23" s="2" t="s">
        <v>122</v>
      </c>
      <c r="I23" s="2" t="s">
        <v>123</v>
      </c>
      <c r="J23" s="2" t="s">
        <v>20</v>
      </c>
      <c r="K23" s="2" t="s">
        <v>20</v>
      </c>
      <c r="L23" s="2" t="s">
        <v>20</v>
      </c>
      <c r="M23" s="2" t="s">
        <v>108</v>
      </c>
      <c r="N23" s="2" t="s">
        <v>124</v>
      </c>
      <c r="O23" s="2" t="s">
        <v>125</v>
      </c>
      <c r="P23" s="2" t="s">
        <v>79</v>
      </c>
      <c r="Q23" s="5" t="s">
        <v>296</v>
      </c>
      <c r="R23" s="5" t="s">
        <v>296</v>
      </c>
      <c r="S23" s="5" t="s">
        <v>296</v>
      </c>
      <c r="T23" s="5" t="s">
        <v>296</v>
      </c>
      <c r="U23" s="5" t="s">
        <v>305</v>
      </c>
      <c r="V23" s="5" t="s">
        <v>306</v>
      </c>
    </row>
    <row r="24" spans="1:22" ht="43.2" customHeight="1">
      <c r="A24" s="2" t="s">
        <v>121</v>
      </c>
      <c r="B24" s="2" t="s">
        <v>57</v>
      </c>
      <c r="C24" s="2" t="s">
        <v>18</v>
      </c>
      <c r="D24" s="2" t="s">
        <v>19</v>
      </c>
      <c r="E24" s="2" t="s">
        <v>18</v>
      </c>
      <c r="F24" s="2" t="s">
        <v>18</v>
      </c>
      <c r="G24" s="2" t="s">
        <v>20</v>
      </c>
      <c r="H24" s="2" t="s">
        <v>126</v>
      </c>
      <c r="I24" s="2" t="s">
        <v>127</v>
      </c>
      <c r="J24" s="2" t="s">
        <v>20</v>
      </c>
      <c r="K24" s="2" t="s">
        <v>20</v>
      </c>
      <c r="L24" s="2" t="s">
        <v>20</v>
      </c>
      <c r="M24" s="2" t="s">
        <v>108</v>
      </c>
      <c r="N24" s="2" t="s">
        <v>128</v>
      </c>
      <c r="O24" s="2" t="s">
        <v>125</v>
      </c>
      <c r="P24" s="2" t="s">
        <v>129</v>
      </c>
      <c r="Q24" s="5" t="s">
        <v>296</v>
      </c>
      <c r="R24" s="5" t="s">
        <v>296</v>
      </c>
      <c r="S24" s="5" t="s">
        <v>296</v>
      </c>
      <c r="T24" s="5" t="s">
        <v>296</v>
      </c>
      <c r="U24" s="5" t="s">
        <v>305</v>
      </c>
      <c r="V24" s="5" t="s">
        <v>306</v>
      </c>
    </row>
    <row r="25" spans="1:22">
      <c r="A25" s="2"/>
      <c r="B25" s="2"/>
      <c r="C25" s="2"/>
      <c r="D25" s="2"/>
      <c r="E25" s="2"/>
      <c r="F25" s="2"/>
      <c r="G25" s="2"/>
      <c r="H25" s="2"/>
      <c r="I25" s="2"/>
      <c r="J25" s="2"/>
      <c r="K25" s="2"/>
      <c r="L25" s="2"/>
      <c r="M25" s="2"/>
      <c r="N25" s="2"/>
      <c r="O25" s="2"/>
      <c r="P25" s="2"/>
    </row>
  </sheetData>
  <mergeCells count="2">
    <mergeCell ref="A1:O1"/>
    <mergeCell ref="A2:O2"/>
  </mergeCells>
  <conditionalFormatting sqref="G5:G24">
    <cfRule type="expression" dxfId="19" priority="1">
      <formula>ISNUMBER(SEARCH("No reportado",G5))</formula>
    </cfRule>
  </conditionalFormatting>
  <conditionalFormatting sqref="Q5:Q24">
    <cfRule type="expression" dxfId="18" priority="2">
      <formula>$Q5="Sí"</formula>
    </cfRule>
    <cfRule type="expression" dxfId="17" priority="3">
      <formula>$Q5="No"</formula>
    </cfRule>
  </conditionalFormatting>
  <conditionalFormatting sqref="R5:R24">
    <cfRule type="expression" dxfId="16" priority="4">
      <formula>$R5="Sí"</formula>
    </cfRule>
    <cfRule type="expression" dxfId="15" priority="5">
      <formula>$R5="No"</formula>
    </cfRule>
  </conditionalFormatting>
  <conditionalFormatting sqref="S5:S24">
    <cfRule type="expression" dxfId="14" priority="6">
      <formula>$S5="Sí"</formula>
    </cfRule>
    <cfRule type="expression" dxfId="13" priority="7">
      <formula>$S5="No"</formula>
    </cfRule>
  </conditionalFormatting>
  <conditionalFormatting sqref="T5:T24">
    <cfRule type="expression" dxfId="12" priority="8">
      <formula>$T5="Sí"</formula>
    </cfRule>
    <cfRule type="expression" dxfId="11" priority="9">
      <formula>$T5="No"</formula>
    </cfRule>
  </conditionalFormatting>
  <conditionalFormatting sqref="U5:U24">
    <cfRule type="expression" dxfId="10" priority="10">
      <formula>$U5="Explícita en tipo de servicio/complejidad"</formula>
    </cfRule>
    <cfRule type="expression" dxfId="9" priority="11">
      <formula>ISNUMBER(SEARCH("Agregada",$U5))</formula>
    </cfRule>
    <cfRule type="expression" dxfId="8" priority="12">
      <formula>ISNUMBER(SEARCH("No evidenciado",$U5))</formula>
    </cfRule>
  </conditionalFormatting>
  <dataValidations count="1">
    <dataValidation type="list" sqref="Q5:T24" xr:uid="{00000000-0002-0000-0000-000000000000}">
      <formula1>"Sí,No"</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workbookViewId="0"/>
  </sheetViews>
  <sheetFormatPr baseColWidth="10" defaultRowHeight="13.8"/>
  <sheetData>
    <row r="1" spans="1:7" ht="55.2">
      <c r="A1" s="11" t="s">
        <v>130</v>
      </c>
      <c r="B1" s="11" t="s">
        <v>131</v>
      </c>
      <c r="C1" s="13" t="s">
        <v>132</v>
      </c>
      <c r="D1" s="11" t="s">
        <v>133</v>
      </c>
      <c r="E1" s="11" t="s">
        <v>134</v>
      </c>
      <c r="F1" s="11" t="s">
        <v>135</v>
      </c>
      <c r="G1" s="11" t="s">
        <v>136</v>
      </c>
    </row>
    <row r="2" spans="1:7" ht="110.4">
      <c r="A2" s="14" t="s">
        <v>137</v>
      </c>
      <c r="B2" s="14" t="s">
        <v>138</v>
      </c>
      <c r="C2" s="12" t="s">
        <v>139</v>
      </c>
      <c r="D2" s="14" t="s">
        <v>39</v>
      </c>
      <c r="E2" s="14" t="s">
        <v>140</v>
      </c>
      <c r="F2" s="15" t="s">
        <v>141</v>
      </c>
      <c r="G2" s="16" t="s">
        <v>142</v>
      </c>
    </row>
    <row r="3" spans="1:7" ht="138">
      <c r="A3" s="14" t="s">
        <v>143</v>
      </c>
      <c r="B3" s="14" t="s">
        <v>144</v>
      </c>
      <c r="C3" s="12" t="s">
        <v>145</v>
      </c>
      <c r="D3" s="14" t="s">
        <v>146</v>
      </c>
      <c r="E3" s="14" t="s">
        <v>147</v>
      </c>
      <c r="F3" s="15" t="s">
        <v>141</v>
      </c>
      <c r="G3" s="16" t="s">
        <v>148</v>
      </c>
    </row>
    <row r="4" spans="1:7" ht="151.80000000000001">
      <c r="A4" s="14" t="s">
        <v>149</v>
      </c>
      <c r="B4" s="14" t="s">
        <v>150</v>
      </c>
      <c r="C4" s="12" t="s">
        <v>151</v>
      </c>
      <c r="D4" s="14" t="s">
        <v>79</v>
      </c>
      <c r="E4" s="14" t="s">
        <v>152</v>
      </c>
      <c r="F4" s="15" t="s">
        <v>153</v>
      </c>
      <c r="G4" s="16" t="s">
        <v>154</v>
      </c>
    </row>
    <row r="5" spans="1:7" ht="151.80000000000001">
      <c r="A5" s="14" t="s">
        <v>155</v>
      </c>
      <c r="B5" s="14" t="s">
        <v>156</v>
      </c>
      <c r="C5" s="12" t="s">
        <v>157</v>
      </c>
      <c r="D5" s="14" t="s">
        <v>158</v>
      </c>
      <c r="E5" s="14" t="s">
        <v>159</v>
      </c>
      <c r="F5" s="15" t="s">
        <v>160</v>
      </c>
      <c r="G5" s="16" t="s">
        <v>161</v>
      </c>
    </row>
    <row r="6" spans="1:7" ht="386.4">
      <c r="A6" s="14" t="s">
        <v>162</v>
      </c>
      <c r="B6" s="14" t="s">
        <v>163</v>
      </c>
      <c r="C6" s="12" t="s">
        <v>164</v>
      </c>
      <c r="D6" s="14" t="s">
        <v>79</v>
      </c>
      <c r="E6" s="14" t="s">
        <v>152</v>
      </c>
      <c r="F6" s="15" t="s">
        <v>165</v>
      </c>
      <c r="G6" s="16" t="s">
        <v>166</v>
      </c>
    </row>
    <row r="7" spans="1:7" ht="151.80000000000001">
      <c r="A7" s="14" t="s">
        <v>167</v>
      </c>
      <c r="B7" s="14" t="s">
        <v>168</v>
      </c>
      <c r="C7" s="12" t="s">
        <v>169</v>
      </c>
      <c r="D7" s="14" t="s">
        <v>74</v>
      </c>
      <c r="E7" s="14" t="s">
        <v>140</v>
      </c>
      <c r="F7" s="15" t="s">
        <v>170</v>
      </c>
      <c r="G7" s="16" t="s">
        <v>171</v>
      </c>
    </row>
    <row r="8" spans="1:7" ht="110.4">
      <c r="A8" s="14" t="s">
        <v>172</v>
      </c>
      <c r="B8" s="14" t="s">
        <v>173</v>
      </c>
      <c r="C8" s="12" t="s">
        <v>174</v>
      </c>
      <c r="D8" s="14" t="s">
        <v>105</v>
      </c>
      <c r="E8" s="14" t="s">
        <v>147</v>
      </c>
      <c r="F8" s="15" t="s">
        <v>153</v>
      </c>
      <c r="G8" s="16" t="s">
        <v>175</v>
      </c>
    </row>
    <row r="9" spans="1:7" ht="82.8">
      <c r="A9" s="14" t="s">
        <v>176</v>
      </c>
      <c r="B9" s="14" t="s">
        <v>177</v>
      </c>
      <c r="C9" s="12" t="s">
        <v>178</v>
      </c>
      <c r="D9" s="14" t="s">
        <v>39</v>
      </c>
      <c r="E9" s="14" t="s">
        <v>179</v>
      </c>
      <c r="F9" s="15" t="s">
        <v>180</v>
      </c>
      <c r="G9" s="16" t="s">
        <v>181</v>
      </c>
    </row>
    <row r="10" spans="1:7" ht="110.4">
      <c r="A10" s="14" t="s">
        <v>182</v>
      </c>
      <c r="B10" s="14" t="s">
        <v>183</v>
      </c>
      <c r="C10" s="12" t="s">
        <v>184</v>
      </c>
      <c r="D10" s="14" t="s">
        <v>112</v>
      </c>
      <c r="E10" s="14" t="s">
        <v>185</v>
      </c>
      <c r="F10" s="15" t="s">
        <v>186</v>
      </c>
      <c r="G10" s="16" t="s">
        <v>187</v>
      </c>
    </row>
    <row r="11" spans="1:7" ht="207">
      <c r="A11" s="14" t="s">
        <v>188</v>
      </c>
      <c r="B11" s="14" t="s">
        <v>189</v>
      </c>
      <c r="C11" s="12" t="s">
        <v>190</v>
      </c>
      <c r="D11" s="14" t="s">
        <v>115</v>
      </c>
      <c r="E11" s="14" t="s">
        <v>140</v>
      </c>
      <c r="F11" s="15" t="s">
        <v>170</v>
      </c>
      <c r="G11" s="16" t="s">
        <v>191</v>
      </c>
    </row>
    <row r="12" spans="1:7" ht="96.6">
      <c r="A12" s="14" t="s">
        <v>192</v>
      </c>
      <c r="B12" s="14" t="s">
        <v>193</v>
      </c>
      <c r="C12" s="12" t="s">
        <v>194</v>
      </c>
      <c r="D12" s="14" t="s">
        <v>39</v>
      </c>
      <c r="E12" s="14" t="s">
        <v>195</v>
      </c>
      <c r="F12" s="15" t="s">
        <v>196</v>
      </c>
      <c r="G12" s="16" t="s">
        <v>197</v>
      </c>
    </row>
    <row r="13" spans="1:7" ht="248.4">
      <c r="A13" s="14" t="s">
        <v>198</v>
      </c>
      <c r="B13" s="14" t="s">
        <v>199</v>
      </c>
      <c r="C13" s="12" t="s">
        <v>200</v>
      </c>
      <c r="D13" s="14" t="s">
        <v>112</v>
      </c>
      <c r="E13" s="14" t="s">
        <v>201</v>
      </c>
      <c r="F13" s="15" t="s">
        <v>202</v>
      </c>
      <c r="G13" s="16" t="s">
        <v>203</v>
      </c>
    </row>
    <row r="14" spans="1:7" ht="96.6">
      <c r="A14" s="14" t="s">
        <v>204</v>
      </c>
      <c r="B14" s="14" t="s">
        <v>205</v>
      </c>
      <c r="C14" s="12" t="s">
        <v>206</v>
      </c>
      <c r="D14" s="14" t="s">
        <v>83</v>
      </c>
      <c r="E14" s="14" t="s">
        <v>207</v>
      </c>
      <c r="F14" s="15" t="s">
        <v>180</v>
      </c>
      <c r="G14" s="16" t="s">
        <v>208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workbookViewId="0"/>
  </sheetViews>
  <sheetFormatPr baseColWidth="10" defaultColWidth="8.796875" defaultRowHeight="13.8"/>
  <cols>
    <col min="1" max="1" width="42" customWidth="1"/>
    <col min="2" max="2" width="80" customWidth="1"/>
  </cols>
  <sheetData>
    <row r="1" spans="1:2" ht="17.399999999999999">
      <c r="A1" s="27" t="s">
        <v>209</v>
      </c>
      <c r="B1" s="27"/>
    </row>
    <row r="2" spans="1:2">
      <c r="A2" s="4" t="s">
        <v>210</v>
      </c>
      <c r="B2" s="5">
        <v>21</v>
      </c>
    </row>
    <row r="3" spans="1:2">
      <c r="A3" s="4" t="s">
        <v>211</v>
      </c>
      <c r="B3" s="5">
        <v>7</v>
      </c>
    </row>
    <row r="4" spans="1:2">
      <c r="A4" s="4" t="s">
        <v>212</v>
      </c>
      <c r="B4" s="5">
        <v>6</v>
      </c>
    </row>
    <row r="5" spans="1:2">
      <c r="A5" s="4" t="s">
        <v>213</v>
      </c>
      <c r="B5" s="5">
        <v>8</v>
      </c>
    </row>
    <row r="6" spans="1:2">
      <c r="A6" s="4" t="s">
        <v>214</v>
      </c>
      <c r="B6" s="5">
        <v>7</v>
      </c>
    </row>
    <row r="7" spans="1:2" ht="27.6">
      <c r="A7" s="4" t="s">
        <v>215</v>
      </c>
      <c r="B7" s="5">
        <v>21</v>
      </c>
    </row>
    <row r="8" spans="1:2" ht="41.4">
      <c r="A8" s="4" t="s">
        <v>216</v>
      </c>
      <c r="B8" s="5" t="s">
        <v>217</v>
      </c>
    </row>
    <row r="9" spans="1:2">
      <c r="A9" s="9" t="s">
        <v>218</v>
      </c>
      <c r="B9" s="1" t="s">
        <v>15</v>
      </c>
    </row>
    <row r="10" spans="1:2" ht="27.6">
      <c r="A10" s="9" t="s">
        <v>219</v>
      </c>
      <c r="B10" s="1">
        <v>13</v>
      </c>
    </row>
    <row r="11" spans="1:2" ht="27.6">
      <c r="A11" s="9" t="s">
        <v>220</v>
      </c>
      <c r="B11" s="1">
        <v>8</v>
      </c>
    </row>
    <row r="12" spans="1:2" ht="27.6">
      <c r="A12" s="9" t="s">
        <v>221</v>
      </c>
      <c r="B12" s="1" t="s">
        <v>222</v>
      </c>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
  <sheetViews>
    <sheetView workbookViewId="0"/>
  </sheetViews>
  <sheetFormatPr baseColWidth="10" defaultColWidth="8.796875" defaultRowHeight="13.8"/>
  <cols>
    <col min="1" max="1" width="35" customWidth="1"/>
    <col min="2" max="2" width="80" customWidth="1"/>
    <col min="3" max="4" width="55" customWidth="1"/>
  </cols>
  <sheetData>
    <row r="1" spans="1:4">
      <c r="A1" s="6" t="s">
        <v>223</v>
      </c>
      <c r="B1" s="6" t="s">
        <v>224</v>
      </c>
      <c r="C1" s="6" t="s">
        <v>225</v>
      </c>
      <c r="D1" s="6" t="s">
        <v>136</v>
      </c>
    </row>
    <row r="2" spans="1:4" ht="26.4">
      <c r="A2" s="7" t="s">
        <v>226</v>
      </c>
      <c r="B2" s="7" t="s">
        <v>227</v>
      </c>
      <c r="C2" s="7" t="s">
        <v>228</v>
      </c>
      <c r="D2" s="7" t="s">
        <v>229</v>
      </c>
    </row>
    <row r="3" spans="1:4" ht="26.4">
      <c r="A3" s="7" t="s">
        <v>230</v>
      </c>
      <c r="B3" s="7" t="s">
        <v>45</v>
      </c>
      <c r="C3" s="7" t="s">
        <v>231</v>
      </c>
      <c r="D3" s="7" t="s">
        <v>232</v>
      </c>
    </row>
    <row r="4" spans="1:4" ht="26.4">
      <c r="A4" s="7" t="s">
        <v>233</v>
      </c>
      <c r="B4" s="7" t="s">
        <v>108</v>
      </c>
      <c r="C4" s="7" t="s">
        <v>234</v>
      </c>
      <c r="D4" s="7" t="s">
        <v>235</v>
      </c>
    </row>
    <row r="5" spans="1:4" ht="26.4">
      <c r="A5" s="7" t="s">
        <v>236</v>
      </c>
      <c r="B5" s="7" t="s">
        <v>65</v>
      </c>
      <c r="C5" s="7" t="s">
        <v>237</v>
      </c>
      <c r="D5" s="7" t="s">
        <v>238</v>
      </c>
    </row>
    <row r="6" spans="1:4">
      <c r="A6" s="7" t="s">
        <v>239</v>
      </c>
      <c r="B6" s="7" t="s">
        <v>117</v>
      </c>
      <c r="C6" s="7" t="s">
        <v>240</v>
      </c>
      <c r="D6" s="7" t="s">
        <v>241</v>
      </c>
    </row>
    <row r="7" spans="1:4">
      <c r="A7" s="7" t="s">
        <v>242</v>
      </c>
      <c r="B7" s="7" t="s">
        <v>243</v>
      </c>
      <c r="C7" s="7" t="s">
        <v>244</v>
      </c>
      <c r="D7" s="7" t="s">
        <v>245</v>
      </c>
    </row>
    <row r="8" spans="1:4" ht="26.4">
      <c r="A8" s="7" t="s">
        <v>246</v>
      </c>
      <c r="B8" s="7" t="s">
        <v>247</v>
      </c>
      <c r="C8" s="7" t="s">
        <v>248</v>
      </c>
      <c r="D8" s="7" t="s">
        <v>245</v>
      </c>
    </row>
    <row r="10" spans="1:4" ht="24.3" customHeight="1">
      <c r="A10" s="3" t="s">
        <v>249</v>
      </c>
      <c r="B10" s="1" t="s">
        <v>250</v>
      </c>
    </row>
    <row r="11" spans="1:4" ht="24.3" customHeight="1">
      <c r="A11" s="3" t="s">
        <v>251</v>
      </c>
      <c r="B11" s="1" t="s">
        <v>252</v>
      </c>
    </row>
    <row r="12" spans="1:4" ht="24.3" customHeight="1">
      <c r="A12" s="3" t="s">
        <v>253</v>
      </c>
      <c r="B12" s="1" t="s">
        <v>254</v>
      </c>
    </row>
    <row r="13" spans="1:4" ht="24.3" customHeight="1">
      <c r="A13" s="3" t="s">
        <v>6</v>
      </c>
      <c r="B13" s="1" t="s">
        <v>255</v>
      </c>
    </row>
    <row r="14" spans="1:4" ht="41.4">
      <c r="A14" s="10" t="s">
        <v>15</v>
      </c>
      <c r="B14" s="10" t="s">
        <v>256</v>
      </c>
      <c r="C14" s="10" t="s">
        <v>257</v>
      </c>
      <c r="D14" s="10" t="s">
        <v>258</v>
      </c>
    </row>
    <row r="15" spans="1:4" ht="41.4">
      <c r="A15" s="1" t="s">
        <v>259</v>
      </c>
      <c r="B15" s="1" t="s">
        <v>260</v>
      </c>
      <c r="C15" s="1" t="s">
        <v>261</v>
      </c>
      <c r="D15" s="1" t="s">
        <v>262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2"/>
  <sheetViews>
    <sheetView workbookViewId="0"/>
  </sheetViews>
  <sheetFormatPr baseColWidth="10" defaultColWidth="8.796875" defaultRowHeight="13.8"/>
  <cols>
    <col min="1" max="1" width="28" customWidth="1"/>
    <col min="2" max="2" width="32" customWidth="1"/>
    <col min="3" max="3" width="44" customWidth="1"/>
    <col min="4" max="4" width="28" customWidth="1"/>
    <col min="5" max="5" width="55" customWidth="1"/>
    <col min="6" max="6" width="16" customWidth="1"/>
  </cols>
  <sheetData>
    <row r="1" spans="1:6">
      <c r="A1" s="8" t="s">
        <v>7</v>
      </c>
      <c r="B1" s="8" t="s">
        <v>8</v>
      </c>
      <c r="C1" s="8" t="s">
        <v>263</v>
      </c>
      <c r="D1" s="8" t="s">
        <v>264</v>
      </c>
      <c r="E1" s="8" t="s">
        <v>265</v>
      </c>
      <c r="F1" s="8" t="s">
        <v>266</v>
      </c>
    </row>
    <row r="2" spans="1:6">
      <c r="A2" s="1" t="s">
        <v>21</v>
      </c>
      <c r="B2" s="1" t="s">
        <v>22</v>
      </c>
      <c r="C2" s="1" t="s">
        <v>23</v>
      </c>
      <c r="D2" s="1" t="s">
        <v>29</v>
      </c>
      <c r="E2" s="1" t="s">
        <v>267</v>
      </c>
      <c r="F2" s="1" t="s">
        <v>268</v>
      </c>
    </row>
    <row r="3" spans="1:6" ht="27.6">
      <c r="A3" s="1" t="s">
        <v>31</v>
      </c>
      <c r="B3" s="1" t="s">
        <v>32</v>
      </c>
      <c r="C3" s="1" t="s">
        <v>269</v>
      </c>
      <c r="D3" s="1" t="s">
        <v>39</v>
      </c>
      <c r="E3" s="1" t="s">
        <v>270</v>
      </c>
      <c r="F3" s="1" t="s">
        <v>268</v>
      </c>
    </row>
    <row r="4" spans="1:6">
      <c r="A4" s="1" t="s">
        <v>41</v>
      </c>
      <c r="B4" s="1" t="s">
        <v>42</v>
      </c>
      <c r="C4" s="1" t="s">
        <v>43</v>
      </c>
      <c r="D4" s="1" t="s">
        <v>47</v>
      </c>
      <c r="E4" s="1" t="s">
        <v>271</v>
      </c>
      <c r="F4" s="1" t="s">
        <v>268</v>
      </c>
    </row>
    <row r="5" spans="1:6" ht="27.6">
      <c r="A5" s="1" t="s">
        <v>49</v>
      </c>
      <c r="B5" s="1" t="s">
        <v>50</v>
      </c>
      <c r="C5" s="1" t="s">
        <v>51</v>
      </c>
      <c r="D5" s="1" t="s">
        <v>56</v>
      </c>
      <c r="E5" s="1" t="s">
        <v>272</v>
      </c>
      <c r="F5" s="1" t="s">
        <v>273</v>
      </c>
    </row>
    <row r="6" spans="1:6">
      <c r="A6" s="1" t="s">
        <v>49</v>
      </c>
      <c r="B6" s="1" t="s">
        <v>58</v>
      </c>
      <c r="C6" s="1" t="s">
        <v>59</v>
      </c>
      <c r="D6" s="1" t="s">
        <v>61</v>
      </c>
      <c r="E6" s="1" t="s">
        <v>274</v>
      </c>
      <c r="F6" s="1" t="s">
        <v>268</v>
      </c>
    </row>
    <row r="7" spans="1:6">
      <c r="A7" s="1" t="s">
        <v>49</v>
      </c>
      <c r="B7" s="1" t="s">
        <v>62</v>
      </c>
      <c r="C7" s="1" t="s">
        <v>63</v>
      </c>
      <c r="D7" s="1" t="s">
        <v>66</v>
      </c>
      <c r="E7" s="1" t="s">
        <v>275</v>
      </c>
      <c r="F7" s="1" t="s">
        <v>268</v>
      </c>
    </row>
    <row r="8" spans="1:6" ht="27.6">
      <c r="A8" s="1" t="s">
        <v>49</v>
      </c>
      <c r="B8" s="1" t="s">
        <v>67</v>
      </c>
      <c r="C8" s="1" t="s">
        <v>68</v>
      </c>
      <c r="D8" s="1" t="s">
        <v>70</v>
      </c>
      <c r="E8" s="1" t="s">
        <v>276</v>
      </c>
      <c r="F8" s="1" t="s">
        <v>268</v>
      </c>
    </row>
    <row r="9" spans="1:6">
      <c r="A9" s="1" t="s">
        <v>49</v>
      </c>
      <c r="B9" s="1" t="s">
        <v>71</v>
      </c>
      <c r="C9" s="1" t="s">
        <v>72</v>
      </c>
      <c r="D9" s="1" t="s">
        <v>74</v>
      </c>
      <c r="E9" s="1" t="s">
        <v>277</v>
      </c>
      <c r="F9" s="1" t="s">
        <v>268</v>
      </c>
    </row>
    <row r="10" spans="1:6">
      <c r="A10" s="1" t="s">
        <v>49</v>
      </c>
      <c r="B10" s="1" t="s">
        <v>75</v>
      </c>
      <c r="C10" s="1" t="s">
        <v>76</v>
      </c>
      <c r="D10" s="1" t="s">
        <v>79</v>
      </c>
      <c r="E10" s="1" t="s">
        <v>278</v>
      </c>
      <c r="F10" s="1" t="s">
        <v>268</v>
      </c>
    </row>
    <row r="11" spans="1:6">
      <c r="A11" s="1" t="s">
        <v>49</v>
      </c>
      <c r="B11" s="1" t="s">
        <v>80</v>
      </c>
      <c r="C11" s="1" t="s">
        <v>81</v>
      </c>
      <c r="D11" s="1" t="s">
        <v>83</v>
      </c>
      <c r="E11" s="1" t="s">
        <v>279</v>
      </c>
      <c r="F11" s="1" t="s">
        <v>268</v>
      </c>
    </row>
    <row r="12" spans="1:6">
      <c r="A12" s="1" t="s">
        <v>85</v>
      </c>
      <c r="B12" s="1" t="s">
        <v>86</v>
      </c>
      <c r="C12" s="1" t="s">
        <v>87</v>
      </c>
      <c r="D12" s="1" t="s">
        <v>83</v>
      </c>
      <c r="E12" s="1" t="s">
        <v>279</v>
      </c>
      <c r="F12" s="1" t="s">
        <v>268</v>
      </c>
    </row>
    <row r="13" spans="1:6" ht="27.6">
      <c r="A13" s="1" t="s">
        <v>92</v>
      </c>
      <c r="B13" s="1" t="s">
        <v>93</v>
      </c>
      <c r="C13" s="1" t="s">
        <v>280</v>
      </c>
      <c r="D13" s="1" t="s">
        <v>47</v>
      </c>
      <c r="E13" s="1" t="s">
        <v>281</v>
      </c>
      <c r="F13" s="1" t="s">
        <v>268</v>
      </c>
    </row>
    <row r="14" spans="1:6" ht="27.6">
      <c r="A14" s="1" t="s">
        <v>99</v>
      </c>
      <c r="B14" s="1" t="s">
        <v>100</v>
      </c>
      <c r="C14" s="1" t="s">
        <v>101</v>
      </c>
      <c r="D14" s="1" t="s">
        <v>105</v>
      </c>
      <c r="E14" s="1" t="s">
        <v>282</v>
      </c>
      <c r="F14" s="1" t="s">
        <v>268</v>
      </c>
    </row>
    <row r="15" spans="1:6" ht="27.6">
      <c r="A15" s="1" t="s">
        <v>106</v>
      </c>
      <c r="B15" s="1" t="s">
        <v>107</v>
      </c>
      <c r="C15" s="1" t="s">
        <v>20</v>
      </c>
      <c r="D15" s="1" t="s">
        <v>283</v>
      </c>
      <c r="E15" s="1" t="s">
        <v>284</v>
      </c>
      <c r="F15" s="1" t="s">
        <v>285</v>
      </c>
    </row>
    <row r="16" spans="1:6" ht="27.6">
      <c r="A16" s="1" t="s">
        <v>109</v>
      </c>
      <c r="B16" s="1" t="s">
        <v>110</v>
      </c>
      <c r="C16" s="1" t="s">
        <v>20</v>
      </c>
      <c r="D16" s="1" t="s">
        <v>283</v>
      </c>
      <c r="E16" s="1" t="s">
        <v>284</v>
      </c>
      <c r="F16" s="1" t="s">
        <v>285</v>
      </c>
    </row>
    <row r="17" spans="1:6" ht="27.6">
      <c r="A17" s="1" t="s">
        <v>113</v>
      </c>
      <c r="B17" s="1" t="s">
        <v>114</v>
      </c>
      <c r="C17" s="1" t="s">
        <v>20</v>
      </c>
      <c r="D17" s="1" t="s">
        <v>283</v>
      </c>
      <c r="E17" s="1" t="s">
        <v>284</v>
      </c>
      <c r="F17" s="1" t="s">
        <v>285</v>
      </c>
    </row>
    <row r="18" spans="1:6" ht="27.6">
      <c r="A18" s="1" t="s">
        <v>113</v>
      </c>
      <c r="B18" s="1" t="s">
        <v>116</v>
      </c>
      <c r="C18" s="1" t="s">
        <v>20</v>
      </c>
      <c r="D18" s="1" t="s">
        <v>283</v>
      </c>
      <c r="E18" s="1" t="s">
        <v>284</v>
      </c>
      <c r="F18" s="1" t="s">
        <v>285</v>
      </c>
    </row>
    <row r="19" spans="1:6" ht="27.6">
      <c r="A19" s="1" t="s">
        <v>109</v>
      </c>
      <c r="B19" s="1" t="s">
        <v>116</v>
      </c>
      <c r="C19" s="1" t="s">
        <v>20</v>
      </c>
      <c r="D19" s="1" t="s">
        <v>283</v>
      </c>
      <c r="E19" s="1" t="s">
        <v>284</v>
      </c>
      <c r="F19" s="1" t="s">
        <v>285</v>
      </c>
    </row>
    <row r="20" spans="1:6">
      <c r="A20" s="1" t="s">
        <v>286</v>
      </c>
      <c r="B20" s="1" t="s">
        <v>287</v>
      </c>
      <c r="C20" s="1" t="s">
        <v>20</v>
      </c>
      <c r="D20" s="1" t="s">
        <v>283</v>
      </c>
      <c r="E20" s="1" t="s">
        <v>284</v>
      </c>
      <c r="F20" s="1" t="s">
        <v>285</v>
      </c>
    </row>
    <row r="21" spans="1:6">
      <c r="A21" s="1" t="s">
        <v>122</v>
      </c>
      <c r="B21" s="1" t="s">
        <v>123</v>
      </c>
      <c r="C21" s="1" t="s">
        <v>20</v>
      </c>
      <c r="D21" s="1" t="s">
        <v>283</v>
      </c>
      <c r="E21" s="1" t="s">
        <v>284</v>
      </c>
      <c r="F21" s="1" t="s">
        <v>285</v>
      </c>
    </row>
    <row r="22" spans="1:6">
      <c r="A22" s="1" t="s">
        <v>126</v>
      </c>
      <c r="B22" s="1" t="s">
        <v>127</v>
      </c>
      <c r="C22" s="1" t="s">
        <v>20</v>
      </c>
      <c r="D22" s="1" t="s">
        <v>283</v>
      </c>
      <c r="E22" s="1" t="s">
        <v>284</v>
      </c>
      <c r="F22" s="1" t="s">
        <v>285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
  <sheetViews>
    <sheetView workbookViewId="0"/>
  </sheetViews>
  <sheetFormatPr baseColWidth="10" defaultColWidth="8.796875" defaultRowHeight="13.8"/>
  <cols>
    <col min="1" max="1" width="32" customWidth="1"/>
    <col min="2" max="2" width="16" customWidth="1"/>
    <col min="4" max="4" width="24" customWidth="1"/>
    <col min="5" max="5" width="18" customWidth="1"/>
    <col min="6" max="9" width="14" customWidth="1"/>
    <col min="10" max="10" width="34" customWidth="1"/>
  </cols>
  <sheetData>
    <row r="1" spans="1:10" ht="17.399999999999999">
      <c r="A1" s="25" t="s">
        <v>307</v>
      </c>
      <c r="B1" s="25"/>
      <c r="C1" s="25"/>
      <c r="D1" s="25"/>
      <c r="E1" s="25"/>
      <c r="F1" s="25"/>
      <c r="G1" s="25"/>
      <c r="H1" s="25"/>
    </row>
    <row r="3" spans="1:10">
      <c r="A3" s="19" t="s">
        <v>308</v>
      </c>
      <c r="B3" s="19" t="s">
        <v>309</v>
      </c>
      <c r="C3" s="20"/>
      <c r="D3" s="19" t="s">
        <v>133</v>
      </c>
      <c r="E3" s="19" t="s">
        <v>310</v>
      </c>
      <c r="F3" s="19" t="s">
        <v>311</v>
      </c>
      <c r="G3" s="19" t="s">
        <v>312</v>
      </c>
      <c r="H3" s="19" t="s">
        <v>313</v>
      </c>
      <c r="I3" s="19" t="s">
        <v>314</v>
      </c>
      <c r="J3" s="19" t="s">
        <v>315</v>
      </c>
    </row>
    <row r="4" spans="1:10">
      <c r="A4" s="21" t="s">
        <v>316</v>
      </c>
      <c r="B4" s="22">
        <v>20</v>
      </c>
      <c r="C4" s="20"/>
      <c r="D4" s="23" t="s">
        <v>39</v>
      </c>
      <c r="E4" s="23">
        <v>2</v>
      </c>
      <c r="F4" s="23" t="s">
        <v>299</v>
      </c>
      <c r="G4" s="23" t="s">
        <v>296</v>
      </c>
      <c r="H4" s="23" t="s">
        <v>296</v>
      </c>
      <c r="I4" s="23" t="s">
        <v>299</v>
      </c>
      <c r="J4" s="23" t="s">
        <v>317</v>
      </c>
    </row>
    <row r="5" spans="1:10">
      <c r="A5" s="21" t="s">
        <v>318</v>
      </c>
      <c r="B5" s="22">
        <v>1</v>
      </c>
      <c r="C5" s="20"/>
      <c r="D5" s="23" t="s">
        <v>83</v>
      </c>
      <c r="E5" s="23">
        <v>3</v>
      </c>
      <c r="F5" s="23" t="s">
        <v>296</v>
      </c>
      <c r="G5" s="23" t="s">
        <v>296</v>
      </c>
      <c r="H5" s="23" t="s">
        <v>296</v>
      </c>
      <c r="I5" s="23" t="s">
        <v>296</v>
      </c>
      <c r="J5" s="23" t="s">
        <v>317</v>
      </c>
    </row>
    <row r="6" spans="1:10">
      <c r="A6" s="21" t="s">
        <v>319</v>
      </c>
      <c r="B6" s="22">
        <v>4</v>
      </c>
      <c r="C6" s="20"/>
      <c r="D6" s="23" t="s">
        <v>320</v>
      </c>
      <c r="E6" s="23">
        <v>0</v>
      </c>
      <c r="F6" s="23" t="s">
        <v>296</v>
      </c>
      <c r="G6" s="23" t="s">
        <v>296</v>
      </c>
      <c r="H6" s="23" t="s">
        <v>296</v>
      </c>
      <c r="I6" s="23" t="s">
        <v>296</v>
      </c>
      <c r="J6" s="23" t="s">
        <v>321</v>
      </c>
    </row>
    <row r="7" spans="1:10">
      <c r="A7" s="21" t="s">
        <v>322</v>
      </c>
      <c r="B7" s="22">
        <v>4</v>
      </c>
      <c r="C7" s="20"/>
      <c r="D7" s="23" t="s">
        <v>66</v>
      </c>
      <c r="E7" s="23">
        <v>2</v>
      </c>
      <c r="F7" s="23" t="s">
        <v>296</v>
      </c>
      <c r="G7" s="23" t="s">
        <v>296</v>
      </c>
      <c r="H7" s="23" t="s">
        <v>296</v>
      </c>
      <c r="I7" s="23" t="s">
        <v>296</v>
      </c>
      <c r="J7" s="23" t="s">
        <v>317</v>
      </c>
    </row>
    <row r="8" spans="1:10">
      <c r="A8" s="21" t="s">
        <v>323</v>
      </c>
      <c r="B8" s="22">
        <v>3</v>
      </c>
      <c r="C8" s="20"/>
      <c r="D8" s="23" t="s">
        <v>324</v>
      </c>
      <c r="E8" s="23">
        <v>0</v>
      </c>
      <c r="F8" s="23" t="s">
        <v>296</v>
      </c>
      <c r="G8" s="23" t="s">
        <v>296</v>
      </c>
      <c r="H8" s="23" t="s">
        <v>296</v>
      </c>
      <c r="I8" s="23" t="s">
        <v>296</v>
      </c>
      <c r="J8" s="23" t="s">
        <v>321</v>
      </c>
    </row>
    <row r="9" spans="1:10">
      <c r="A9" s="21" t="s">
        <v>325</v>
      </c>
      <c r="B9" s="22">
        <v>15</v>
      </c>
      <c r="C9" s="20"/>
      <c r="D9" s="23" t="s">
        <v>105</v>
      </c>
      <c r="E9" s="23">
        <v>1</v>
      </c>
      <c r="F9" s="23" t="s">
        <v>296</v>
      </c>
      <c r="G9" s="23" t="s">
        <v>299</v>
      </c>
      <c r="H9" s="23" t="s">
        <v>299</v>
      </c>
      <c r="I9" s="23" t="s">
        <v>296</v>
      </c>
      <c r="J9" s="23" t="s">
        <v>326</v>
      </c>
    </row>
    <row r="10" spans="1:10">
      <c r="A10" s="21" t="s">
        <v>327</v>
      </c>
      <c r="B10" s="22">
        <v>4</v>
      </c>
      <c r="C10" s="20"/>
      <c r="D10" s="23" t="s">
        <v>328</v>
      </c>
      <c r="E10" s="23">
        <v>1</v>
      </c>
      <c r="F10" s="23" t="s">
        <v>296</v>
      </c>
      <c r="G10" s="23" t="s">
        <v>296</v>
      </c>
      <c r="H10" s="23" t="s">
        <v>296</v>
      </c>
      <c r="I10" s="23" t="s">
        <v>296</v>
      </c>
      <c r="J10" s="23" t="s">
        <v>326</v>
      </c>
    </row>
    <row r="11" spans="1:10">
      <c r="A11" s="20"/>
      <c r="B11" s="20"/>
      <c r="C11" s="20"/>
      <c r="D11" s="23" t="s">
        <v>79</v>
      </c>
      <c r="E11" s="23">
        <v>3</v>
      </c>
      <c r="F11" s="23" t="s">
        <v>296</v>
      </c>
      <c r="G11" s="23" t="s">
        <v>299</v>
      </c>
      <c r="H11" s="23" t="s">
        <v>299</v>
      </c>
      <c r="I11" s="23" t="s">
        <v>296</v>
      </c>
      <c r="J11" s="23" t="s">
        <v>317</v>
      </c>
    </row>
    <row r="12" spans="1:10">
      <c r="A12" s="20"/>
      <c r="B12" s="20"/>
      <c r="C12" s="20"/>
      <c r="D12" s="23" t="s">
        <v>61</v>
      </c>
      <c r="E12" s="23">
        <v>1</v>
      </c>
      <c r="F12" s="23" t="s">
        <v>296</v>
      </c>
      <c r="G12" s="23" t="s">
        <v>296</v>
      </c>
      <c r="H12" s="23" t="s">
        <v>296</v>
      </c>
      <c r="I12" s="23" t="s">
        <v>296</v>
      </c>
      <c r="J12" s="23" t="s">
        <v>326</v>
      </c>
    </row>
    <row r="13" spans="1:10">
      <c r="A13" s="20"/>
      <c r="B13" s="20"/>
      <c r="C13" s="20"/>
      <c r="D13" s="23" t="s">
        <v>115</v>
      </c>
      <c r="E13" s="23">
        <v>1</v>
      </c>
      <c r="F13" s="23" t="s">
        <v>296</v>
      </c>
      <c r="G13" s="23" t="s">
        <v>299</v>
      </c>
      <c r="H13" s="23" t="s">
        <v>299</v>
      </c>
      <c r="I13" s="23" t="s">
        <v>299</v>
      </c>
      <c r="J13" s="23" t="s">
        <v>326</v>
      </c>
    </row>
    <row r="14" spans="1:10">
      <c r="A14" s="20"/>
      <c r="B14" s="20"/>
      <c r="C14" s="20"/>
      <c r="D14" s="23" t="s">
        <v>74</v>
      </c>
      <c r="E14" s="23">
        <v>1</v>
      </c>
      <c r="F14" s="23" t="s">
        <v>296</v>
      </c>
      <c r="G14" s="23" t="s">
        <v>296</v>
      </c>
      <c r="H14" s="23" t="s">
        <v>296</v>
      </c>
      <c r="I14" s="23" t="s">
        <v>296</v>
      </c>
      <c r="J14" s="23" t="s">
        <v>326</v>
      </c>
    </row>
    <row r="15" spans="1:10">
      <c r="A15" s="20"/>
      <c r="B15" s="20"/>
      <c r="C15" s="20"/>
      <c r="D15" s="23" t="s">
        <v>329</v>
      </c>
      <c r="E15" s="23">
        <v>0</v>
      </c>
      <c r="F15" s="23" t="s">
        <v>296</v>
      </c>
      <c r="G15" s="23" t="s">
        <v>296</v>
      </c>
      <c r="H15" s="23" t="s">
        <v>296</v>
      </c>
      <c r="I15" s="23" t="s">
        <v>296</v>
      </c>
      <c r="J15" s="23" t="s">
        <v>321</v>
      </c>
    </row>
    <row r="16" spans="1:10">
      <c r="A16" s="20"/>
      <c r="B16" s="20"/>
      <c r="C16" s="20"/>
      <c r="D16" s="23" t="s">
        <v>29</v>
      </c>
      <c r="E16" s="23">
        <v>2</v>
      </c>
      <c r="F16" s="23" t="s">
        <v>296</v>
      </c>
      <c r="G16" s="23" t="s">
        <v>296</v>
      </c>
      <c r="H16" s="23" t="s">
        <v>296</v>
      </c>
      <c r="I16" s="23" t="s">
        <v>296</v>
      </c>
      <c r="J16" s="23" t="s">
        <v>317</v>
      </c>
    </row>
    <row r="17" spans="1:10">
      <c r="A17" s="20"/>
      <c r="B17" s="20"/>
      <c r="C17" s="20"/>
      <c r="D17" s="23" t="s">
        <v>158</v>
      </c>
      <c r="E17" s="23">
        <v>0</v>
      </c>
      <c r="F17" s="23" t="s">
        <v>296</v>
      </c>
      <c r="G17" s="23" t="s">
        <v>296</v>
      </c>
      <c r="H17" s="23" t="s">
        <v>296</v>
      </c>
      <c r="I17" s="23" t="s">
        <v>296</v>
      </c>
      <c r="J17" s="23" t="s">
        <v>321</v>
      </c>
    </row>
    <row r="18" spans="1:10">
      <c r="A18" s="20"/>
      <c r="B18" s="20"/>
      <c r="C18" s="20"/>
      <c r="D18" s="23" t="s">
        <v>112</v>
      </c>
      <c r="E18" s="23">
        <v>1</v>
      </c>
      <c r="F18" s="23" t="s">
        <v>296</v>
      </c>
      <c r="G18" s="23" t="s">
        <v>299</v>
      </c>
      <c r="H18" s="23" t="s">
        <v>299</v>
      </c>
      <c r="I18" s="23" t="s">
        <v>299</v>
      </c>
      <c r="J18" s="23" t="s">
        <v>326</v>
      </c>
    </row>
    <row r="19" spans="1:10">
      <c r="A19" s="20"/>
      <c r="B19" s="20"/>
      <c r="C19" s="20"/>
      <c r="D19" s="23" t="s">
        <v>47</v>
      </c>
      <c r="E19" s="23">
        <v>2</v>
      </c>
      <c r="F19" s="23" t="s">
        <v>296</v>
      </c>
      <c r="G19" s="23" t="s">
        <v>296</v>
      </c>
      <c r="H19" s="23" t="s">
        <v>296</v>
      </c>
      <c r="I19" s="23" t="s">
        <v>296</v>
      </c>
      <c r="J19" s="23" t="s">
        <v>317</v>
      </c>
    </row>
    <row r="20" spans="1:10">
      <c r="A20" s="20"/>
      <c r="B20" s="20"/>
      <c r="C20" s="20"/>
      <c r="D20" s="23" t="s">
        <v>330</v>
      </c>
      <c r="E20" s="23">
        <v>0</v>
      </c>
      <c r="F20" s="23" t="s">
        <v>296</v>
      </c>
      <c r="G20" s="23" t="s">
        <v>296</v>
      </c>
      <c r="H20" s="23" t="s">
        <v>296</v>
      </c>
      <c r="I20" s="23" t="s">
        <v>296</v>
      </c>
      <c r="J20" s="23" t="s">
        <v>321</v>
      </c>
    </row>
    <row r="21" spans="1:10">
      <c r="A21" s="20"/>
      <c r="B21" s="20"/>
      <c r="C21" s="20"/>
      <c r="D21" s="23" t="s">
        <v>331</v>
      </c>
      <c r="E21" s="23">
        <v>1</v>
      </c>
      <c r="F21" s="23" t="s">
        <v>296</v>
      </c>
      <c r="G21" s="23" t="s">
        <v>296</v>
      </c>
      <c r="H21" s="23" t="s">
        <v>296</v>
      </c>
      <c r="I21" s="23" t="s">
        <v>296</v>
      </c>
      <c r="J21" s="23" t="s">
        <v>326</v>
      </c>
    </row>
    <row r="22" spans="1:10">
      <c r="A22" s="20"/>
      <c r="B22" s="20"/>
      <c r="C22" s="20"/>
      <c r="D22" s="23" t="s">
        <v>146</v>
      </c>
      <c r="E22" s="23">
        <v>0</v>
      </c>
      <c r="F22" s="23" t="s">
        <v>296</v>
      </c>
      <c r="G22" s="23" t="s">
        <v>296</v>
      </c>
      <c r="H22" s="23" t="s">
        <v>296</v>
      </c>
      <c r="I22" s="23" t="s">
        <v>296</v>
      </c>
      <c r="J22" s="23" t="s">
        <v>321</v>
      </c>
    </row>
    <row r="23" spans="1:10">
      <c r="A23" s="20"/>
      <c r="B23" s="20"/>
      <c r="C23" s="20"/>
      <c r="D23" s="23" t="s">
        <v>332</v>
      </c>
      <c r="E23" s="23">
        <v>0</v>
      </c>
      <c r="F23" s="23" t="s">
        <v>296</v>
      </c>
      <c r="G23" s="23" t="s">
        <v>296</v>
      </c>
      <c r="H23" s="23" t="s">
        <v>296</v>
      </c>
      <c r="I23" s="23" t="s">
        <v>296</v>
      </c>
      <c r="J23" s="23" t="s">
        <v>321</v>
      </c>
    </row>
    <row r="26" spans="1:10">
      <c r="A26" s="28" t="s">
        <v>333</v>
      </c>
      <c r="B26" s="28"/>
      <c r="C26" s="28"/>
      <c r="D26" s="28"/>
      <c r="E26" s="28"/>
      <c r="F26" s="28"/>
      <c r="G26" s="28"/>
      <c r="H26" s="28"/>
      <c r="I26" s="28"/>
      <c r="J26" s="28"/>
    </row>
    <row r="27" spans="1:10">
      <c r="A27" s="28"/>
      <c r="B27" s="28"/>
      <c r="C27" s="28"/>
      <c r="D27" s="28"/>
      <c r="E27" s="28"/>
      <c r="F27" s="28"/>
      <c r="G27" s="28"/>
      <c r="H27" s="28"/>
      <c r="I27" s="28"/>
      <c r="J27" s="28"/>
    </row>
    <row r="28" spans="1:10">
      <c r="A28" s="28"/>
      <c r="B28" s="28"/>
      <c r="C28" s="28"/>
      <c r="D28" s="28"/>
      <c r="E28" s="28"/>
      <c r="F28" s="28"/>
      <c r="G28" s="28"/>
      <c r="H28" s="28"/>
      <c r="I28" s="28"/>
      <c r="J28" s="28"/>
    </row>
    <row r="29" spans="1:10">
      <c r="A29" s="28"/>
      <c r="B29" s="28"/>
      <c r="C29" s="28"/>
      <c r="D29" s="28"/>
      <c r="E29" s="28"/>
      <c r="F29" s="28"/>
      <c r="G29" s="28"/>
      <c r="H29" s="28"/>
      <c r="I29" s="28"/>
      <c r="J29" s="28"/>
    </row>
  </sheetData>
  <mergeCells count="2">
    <mergeCell ref="A1:H1"/>
    <mergeCell ref="A26:J29"/>
  </mergeCells>
  <conditionalFormatting sqref="F4:F23">
    <cfRule type="expression" dxfId="7" priority="4">
      <formula>$F4="Sí"</formula>
    </cfRule>
    <cfRule type="expression" dxfId="6" priority="5">
      <formula>$F4="No"</formula>
    </cfRule>
  </conditionalFormatting>
  <conditionalFormatting sqref="G4:G23">
    <cfRule type="expression" dxfId="5" priority="6">
      <formula>$G4="Sí"</formula>
    </cfRule>
    <cfRule type="expression" dxfId="4" priority="7">
      <formula>$G4="No"</formula>
    </cfRule>
  </conditionalFormatting>
  <conditionalFormatting sqref="H4:H23">
    <cfRule type="expression" dxfId="3" priority="8">
      <formula>$H4="Sí"</formula>
    </cfRule>
    <cfRule type="expression" dxfId="2" priority="9">
      <formula>$H4="No"</formula>
    </cfRule>
  </conditionalFormatting>
  <conditionalFormatting sqref="I4:I23">
    <cfRule type="expression" dxfId="1" priority="10">
      <formula>$I4="Sí"</formula>
    </cfRule>
    <cfRule type="expression" dxfId="0" priority="11">
      <formula>$I4="No"</formula>
    </cfRule>
  </conditionalFormatting>
  <pageMargins left="0.7" right="0.7" top="0.75" bottom="0.75" header="0.3" footer="0.3"/>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8"/>
  <sheetViews>
    <sheetView workbookViewId="0"/>
  </sheetViews>
  <sheetFormatPr baseColWidth="10" defaultColWidth="8.796875" defaultRowHeight="13.8"/>
  <cols>
    <col min="1" max="1" width="28" customWidth="1"/>
    <col min="2" max="3" width="38" customWidth="1"/>
    <col min="4" max="4" width="34" customWidth="1"/>
    <col min="5" max="5" width="44" customWidth="1"/>
  </cols>
  <sheetData>
    <row r="1" spans="1:8" ht="17.399999999999999">
      <c r="A1" s="25" t="s">
        <v>334</v>
      </c>
      <c r="B1" s="25"/>
      <c r="C1" s="25"/>
      <c r="D1" s="25"/>
      <c r="E1" s="25"/>
      <c r="F1" s="25"/>
      <c r="G1" s="25"/>
      <c r="H1" s="25"/>
    </row>
    <row r="3" spans="1:8">
      <c r="A3" s="24" t="s">
        <v>335</v>
      </c>
      <c r="B3" s="24" t="s">
        <v>336</v>
      </c>
      <c r="C3" s="24" t="s">
        <v>337</v>
      </c>
      <c r="D3" s="24" t="s">
        <v>338</v>
      </c>
      <c r="E3" s="24" t="s">
        <v>339</v>
      </c>
    </row>
    <row r="4" spans="1:8" ht="27.6">
      <c r="A4" s="1" t="s">
        <v>290</v>
      </c>
      <c r="B4" s="1" t="s">
        <v>340</v>
      </c>
      <c r="C4" s="1" t="s">
        <v>341</v>
      </c>
      <c r="D4" s="1" t="s">
        <v>342</v>
      </c>
      <c r="E4" s="1" t="s">
        <v>343</v>
      </c>
    </row>
    <row r="5" spans="1:8" ht="41.4">
      <c r="A5" s="1" t="s">
        <v>291</v>
      </c>
      <c r="B5" s="1" t="s">
        <v>344</v>
      </c>
      <c r="C5" s="1" t="s">
        <v>345</v>
      </c>
      <c r="D5" s="1" t="s">
        <v>346</v>
      </c>
      <c r="E5" s="1" t="s">
        <v>347</v>
      </c>
    </row>
    <row r="6" spans="1:8" ht="41.4">
      <c r="A6" s="1" t="s">
        <v>292</v>
      </c>
      <c r="B6" s="1" t="s">
        <v>348</v>
      </c>
      <c r="C6" s="1" t="s">
        <v>349</v>
      </c>
      <c r="D6" s="1" t="s">
        <v>350</v>
      </c>
      <c r="E6" s="1" t="s">
        <v>347</v>
      </c>
    </row>
    <row r="7" spans="1:8" ht="41.4">
      <c r="A7" s="1" t="s">
        <v>293</v>
      </c>
      <c r="B7" s="1" t="s">
        <v>351</v>
      </c>
      <c r="C7" s="1" t="s">
        <v>352</v>
      </c>
      <c r="D7" s="1" t="s">
        <v>353</v>
      </c>
      <c r="E7" s="1" t="s">
        <v>354</v>
      </c>
    </row>
    <row r="8" spans="1:8" ht="27.6">
      <c r="A8" s="1" t="s">
        <v>294</v>
      </c>
      <c r="B8" s="1" t="s">
        <v>355</v>
      </c>
      <c r="C8" s="1" t="s">
        <v>356</v>
      </c>
      <c r="D8" s="1" t="s">
        <v>357</v>
      </c>
      <c r="E8" s="1" t="s">
        <v>358</v>
      </c>
    </row>
  </sheetData>
  <mergeCells count="1">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Red COOSALUD Bogotá</vt:lpstr>
      <vt:lpstr>Hoja1</vt:lpstr>
      <vt:lpstr>Resumen</vt:lpstr>
      <vt:lpstr>Fuentes y metodología</vt:lpstr>
      <vt:lpstr>Validación localidades</vt:lpstr>
      <vt:lpstr>Resumen servicios críticos</vt:lpstr>
      <vt:lpstr>Metodología servicios críticos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Henry Jose, Forero Fernandez</cp:lastModifiedBy>
  <dcterms:created xsi:type="dcterms:W3CDTF">2026-05-29T16:34:07Z</dcterms:created>
  <dcterms:modified xsi:type="dcterms:W3CDTF">2026-05-29T16:34:07Z</dcterms:modified>
</cp:coreProperties>
</file>